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525" activeTab="1"/>
  </bookViews>
  <sheets>
    <sheet name="DATA" sheetId="1" r:id="rId1"/>
    <sheet name="SH" sheetId="2" r:id="rId2"/>
  </sheets>
  <definedNames>
    <definedName name="_xlnm._FilterDatabase" localSheetId="0" hidden="1">DATA!$A$1:$H$53</definedName>
  </definedNames>
  <calcPr calcId="144525"/>
</workbook>
</file>

<file path=xl/calcChain.xml><?xml version="1.0" encoding="utf-8"?>
<calcChain xmlns="http://schemas.openxmlformats.org/spreadsheetml/2006/main">
  <c r="E9" i="2" l="1"/>
  <c r="C6" i="2"/>
  <c r="D6" i="2"/>
  <c r="E6" i="2"/>
  <c r="F6" i="2"/>
  <c r="G6" i="2"/>
  <c r="H6" i="2"/>
  <c r="I6" i="2"/>
  <c r="J6" i="2"/>
  <c r="K6" i="2"/>
  <c r="C7" i="2"/>
  <c r="D7" i="2"/>
  <c r="E7" i="2"/>
  <c r="F7" i="2"/>
  <c r="G7" i="2"/>
  <c r="H7" i="2"/>
  <c r="I7" i="2"/>
  <c r="J7" i="2"/>
  <c r="K7" i="2"/>
  <c r="C8" i="2"/>
  <c r="D8" i="2"/>
  <c r="E8" i="2"/>
  <c r="F8" i="2"/>
  <c r="G8" i="2"/>
  <c r="H8" i="2"/>
  <c r="I8" i="2"/>
  <c r="J8" i="2"/>
  <c r="K8" i="2"/>
  <c r="C9" i="2"/>
  <c r="D9" i="2"/>
  <c r="F9" i="2"/>
  <c r="G9" i="2"/>
  <c r="H9" i="2"/>
  <c r="I9" i="2"/>
  <c r="J9" i="2"/>
  <c r="K9" i="2"/>
  <c r="C10" i="2"/>
  <c r="D10" i="2"/>
  <c r="E10" i="2"/>
  <c r="F10" i="2"/>
  <c r="G10" i="2"/>
  <c r="H10" i="2"/>
  <c r="I10" i="2"/>
  <c r="J10" i="2"/>
  <c r="K10" i="2"/>
  <c r="C11" i="2"/>
  <c r="D11" i="2"/>
  <c r="E11" i="2"/>
  <c r="F11" i="2"/>
  <c r="G11" i="2"/>
  <c r="H11" i="2"/>
  <c r="I11" i="2"/>
  <c r="J11" i="2"/>
  <c r="K11" i="2"/>
  <c r="C12" i="2"/>
  <c r="D12" i="2"/>
  <c r="E12" i="2"/>
  <c r="F12" i="2"/>
  <c r="G12" i="2"/>
  <c r="H12" i="2"/>
  <c r="I12" i="2"/>
  <c r="J12" i="2"/>
  <c r="K12" i="2"/>
  <c r="C13" i="2"/>
  <c r="D13" i="2"/>
  <c r="E13" i="2"/>
  <c r="F13" i="2"/>
  <c r="G13" i="2"/>
  <c r="H13" i="2"/>
  <c r="I13" i="2"/>
  <c r="J13" i="2"/>
  <c r="K13" i="2"/>
  <c r="C14" i="2"/>
  <c r="D14" i="2"/>
  <c r="E14" i="2"/>
  <c r="F14" i="2"/>
  <c r="G14" i="2"/>
  <c r="H14" i="2"/>
  <c r="I14" i="2"/>
  <c r="J14" i="2"/>
  <c r="K14" i="2"/>
  <c r="C15" i="2"/>
  <c r="D15" i="2"/>
  <c r="E15" i="2"/>
  <c r="F15" i="2"/>
  <c r="G15" i="2"/>
  <c r="H15" i="2"/>
  <c r="I15" i="2"/>
  <c r="J15" i="2"/>
  <c r="K15" i="2"/>
  <c r="C16" i="2"/>
  <c r="D16" i="2"/>
  <c r="E16" i="2"/>
  <c r="F16" i="2"/>
  <c r="G16" i="2"/>
  <c r="H16" i="2"/>
  <c r="I16" i="2"/>
  <c r="J16" i="2"/>
  <c r="K16" i="2"/>
  <c r="D5" i="2"/>
  <c r="E5" i="2"/>
  <c r="F5" i="2"/>
  <c r="F17" i="2" s="1"/>
  <c r="G5" i="2"/>
  <c r="H5" i="2"/>
  <c r="H17" i="2" s="1"/>
  <c r="I5" i="2"/>
  <c r="I17" i="2" s="1"/>
  <c r="J5" i="2"/>
  <c r="J17" i="2" s="1"/>
  <c r="K5" i="2"/>
  <c r="C5" i="2"/>
  <c r="L6" i="2"/>
  <c r="D17" i="2"/>
  <c r="G17" i="2"/>
  <c r="L7" i="2"/>
  <c r="L8" i="2"/>
  <c r="L10" i="2"/>
  <c r="L11" i="2"/>
  <c r="L12" i="2"/>
  <c r="L13" i="2"/>
  <c r="L14" i="2"/>
  <c r="L15" i="2"/>
  <c r="A6" i="2"/>
  <c r="A7" i="2"/>
  <c r="A8" i="2"/>
  <c r="A9" i="2"/>
  <c r="A10" i="2"/>
  <c r="A11" i="2"/>
  <c r="A12" i="2"/>
  <c r="A13" i="2"/>
  <c r="A14" i="2"/>
  <c r="A15" i="2"/>
  <c r="A16" i="2"/>
  <c r="A5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2" i="1"/>
  <c r="L16" i="2" l="1"/>
  <c r="E17" i="2"/>
  <c r="L9" i="2"/>
  <c r="K17" i="2"/>
  <c r="C17" i="2"/>
  <c r="L5" i="2"/>
  <c r="F52" i="1"/>
  <c r="G51" i="1"/>
  <c r="F49" i="1"/>
  <c r="G48" i="1"/>
  <c r="F46" i="1"/>
  <c r="G45" i="1"/>
  <c r="F43" i="1"/>
  <c r="G42" i="1"/>
  <c r="F40" i="1"/>
  <c r="G39" i="1"/>
  <c r="F37" i="1"/>
  <c r="G36" i="1"/>
  <c r="F34" i="1"/>
  <c r="G33" i="1"/>
  <c r="F31" i="1"/>
  <c r="G30" i="1"/>
  <c r="F28" i="1"/>
  <c r="G25" i="1"/>
  <c r="G19" i="1"/>
  <c r="G16" i="1"/>
  <c r="G13" i="1"/>
  <c r="G22" i="1"/>
  <c r="F14" i="1"/>
  <c r="G10" i="1"/>
  <c r="F8" i="1"/>
  <c r="G7" i="1"/>
  <c r="G4" i="1"/>
  <c r="F5" i="1"/>
  <c r="F11" i="1"/>
  <c r="F17" i="1"/>
  <c r="F20" i="1"/>
  <c r="F23" i="1"/>
  <c r="F26" i="1"/>
  <c r="F2" i="1"/>
  <c r="L17" i="2" l="1"/>
</calcChain>
</file>

<file path=xl/sharedStrings.xml><?xml version="1.0" encoding="utf-8"?>
<sst xmlns="http://schemas.openxmlformats.org/spreadsheetml/2006/main" count="162" uniqueCount="24">
  <si>
    <t>القاهرة</t>
  </si>
  <si>
    <t>المنصورة</t>
  </si>
  <si>
    <t>الاسكندريه</t>
  </si>
  <si>
    <t>اسوان</t>
  </si>
  <si>
    <t>قنا</t>
  </si>
  <si>
    <t>الاقصر</t>
  </si>
  <si>
    <t>السويس</t>
  </si>
  <si>
    <t>الاسماعيلية</t>
  </si>
  <si>
    <t>بورسعيد</t>
  </si>
  <si>
    <t>فاتورة</t>
  </si>
  <si>
    <t>سداد</t>
  </si>
  <si>
    <t>مرتجع</t>
  </si>
  <si>
    <t>1صنف</t>
  </si>
  <si>
    <t>2صنف</t>
  </si>
  <si>
    <t>3صنف</t>
  </si>
  <si>
    <t>التاريخ</t>
  </si>
  <si>
    <t>محافظة</t>
  </si>
  <si>
    <t>بيان</t>
  </si>
  <si>
    <t>الصنف</t>
  </si>
  <si>
    <t>عدد</t>
  </si>
  <si>
    <t>الشهر</t>
  </si>
  <si>
    <t>الاجمالى</t>
  </si>
  <si>
    <t xml:space="preserve">اختر من القائمة </t>
  </si>
  <si>
    <t>المطلوب جمع بيانات الجدول من الشيت DATA بناء على اختيار القائمة فى الخلية C2 باستخدام ARRAY 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</si>
</sst>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shrinkToFit="1"/>
    </xf>
    <xf numFmtId="164" fontId="1" fillId="0" borderId="1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shrinkToFit="1"/>
    </xf>
    <xf numFmtId="0" fontId="4" fillId="0" borderId="0" xfId="0" applyFont="1" applyAlignment="1"/>
    <xf numFmtId="0" fontId="4" fillId="0" borderId="11" xfId="0" applyFont="1" applyBorder="1" applyAlignment="1"/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104775</xdr:rowOff>
    </xdr:from>
    <xdr:to>
      <xdr:col>1</xdr:col>
      <xdr:colOff>628650</xdr:colOff>
      <xdr:row>1</xdr:row>
      <xdr:rowOff>123825</xdr:rowOff>
    </xdr:to>
    <xdr:cxnSp macro="">
      <xdr:nvCxnSpPr>
        <xdr:cNvPr id="3" name="رابط كسهم مستقيم 2"/>
        <xdr:cNvCxnSpPr/>
      </xdr:nvCxnSpPr>
      <xdr:spPr>
        <a:xfrm flipH="1">
          <a:off x="11234832750" y="295275"/>
          <a:ext cx="304800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rightToLeft="1" workbookViewId="0">
      <pane ySplit="1" topLeftCell="A27" activePane="bottomLeft" state="frozen"/>
      <selection pane="bottomLeft" activeCell="I2" sqref="I2"/>
    </sheetView>
  </sheetViews>
  <sheetFormatPr defaultRowHeight="14.25" x14ac:dyDescent="0.2"/>
  <cols>
    <col min="1" max="1" width="9.875" bestFit="1" customWidth="1"/>
  </cols>
  <sheetData>
    <row r="1" spans="1:9" ht="32.25" customHeight="1" thickBot="1" x14ac:dyDescent="0.25">
      <c r="A1" s="15" t="s">
        <v>15</v>
      </c>
      <c r="B1" s="16" t="s">
        <v>16</v>
      </c>
      <c r="C1" s="16" t="s">
        <v>17</v>
      </c>
      <c r="D1" s="16" t="s">
        <v>19</v>
      </c>
      <c r="E1" s="16" t="s">
        <v>18</v>
      </c>
      <c r="F1" s="16" t="s">
        <v>9</v>
      </c>
      <c r="G1" s="16" t="s">
        <v>11</v>
      </c>
      <c r="H1" s="17" t="s">
        <v>10</v>
      </c>
      <c r="I1" s="18" t="s">
        <v>20</v>
      </c>
    </row>
    <row r="2" spans="1:9" ht="15" x14ac:dyDescent="0.2">
      <c r="A2" s="14">
        <v>42370</v>
      </c>
      <c r="B2" s="3" t="s">
        <v>0</v>
      </c>
      <c r="C2" s="3" t="s">
        <v>9</v>
      </c>
      <c r="D2" s="3">
        <v>10</v>
      </c>
      <c r="E2" s="3" t="s">
        <v>12</v>
      </c>
      <c r="F2" s="3">
        <f>D2*100</f>
        <v>1000</v>
      </c>
      <c r="G2" s="3"/>
      <c r="H2" s="4"/>
      <c r="I2">
        <f>MONTH(A2)</f>
        <v>1</v>
      </c>
    </row>
    <row r="3" spans="1:9" ht="15" x14ac:dyDescent="0.2">
      <c r="A3" s="5">
        <v>42377</v>
      </c>
      <c r="B3" s="1" t="s">
        <v>3</v>
      </c>
      <c r="C3" s="1" t="s">
        <v>10</v>
      </c>
      <c r="D3" s="1"/>
      <c r="E3" s="1"/>
      <c r="F3" s="1"/>
      <c r="G3" s="1"/>
      <c r="H3" s="6">
        <v>500</v>
      </c>
      <c r="I3">
        <f t="shared" ref="I3:I53" si="0">MONTH(A3)</f>
        <v>1</v>
      </c>
    </row>
    <row r="4" spans="1:9" ht="15" x14ac:dyDescent="0.2">
      <c r="A4" s="5">
        <v>42384</v>
      </c>
      <c r="B4" s="1" t="s">
        <v>6</v>
      </c>
      <c r="C4" s="1" t="s">
        <v>11</v>
      </c>
      <c r="D4" s="1">
        <v>10</v>
      </c>
      <c r="E4" s="1" t="s">
        <v>13</v>
      </c>
      <c r="F4" s="1"/>
      <c r="G4" s="1">
        <f>D4*200</f>
        <v>2000</v>
      </c>
      <c r="H4" s="6"/>
      <c r="I4">
        <f t="shared" si="0"/>
        <v>1</v>
      </c>
    </row>
    <row r="5" spans="1:9" ht="15" x14ac:dyDescent="0.2">
      <c r="A5" s="5">
        <v>42391</v>
      </c>
      <c r="B5" s="1" t="s">
        <v>1</v>
      </c>
      <c r="C5" s="1" t="s">
        <v>9</v>
      </c>
      <c r="D5" s="1">
        <v>20</v>
      </c>
      <c r="E5" s="1" t="s">
        <v>12</v>
      </c>
      <c r="F5" s="1">
        <f t="shared" ref="F5:F26" si="1">D5*100</f>
        <v>2000</v>
      </c>
      <c r="G5" s="1"/>
      <c r="H5" s="6"/>
      <c r="I5">
        <f t="shared" si="0"/>
        <v>1</v>
      </c>
    </row>
    <row r="6" spans="1:9" ht="15" x14ac:dyDescent="0.2">
      <c r="A6" s="5">
        <v>42398</v>
      </c>
      <c r="B6" s="1" t="s">
        <v>4</v>
      </c>
      <c r="C6" s="1" t="s">
        <v>10</v>
      </c>
      <c r="D6" s="1"/>
      <c r="E6" s="1"/>
      <c r="F6" s="1"/>
      <c r="G6" s="1"/>
      <c r="H6" s="6">
        <v>600</v>
      </c>
      <c r="I6">
        <f t="shared" si="0"/>
        <v>1</v>
      </c>
    </row>
    <row r="7" spans="1:9" ht="15" x14ac:dyDescent="0.2">
      <c r="A7" s="5">
        <v>42405</v>
      </c>
      <c r="B7" s="1" t="s">
        <v>7</v>
      </c>
      <c r="C7" s="1" t="s">
        <v>11</v>
      </c>
      <c r="D7" s="1">
        <v>20</v>
      </c>
      <c r="E7" s="1" t="s">
        <v>14</v>
      </c>
      <c r="F7" s="1"/>
      <c r="G7" s="1">
        <f>D7*300</f>
        <v>6000</v>
      </c>
      <c r="H7" s="6"/>
      <c r="I7">
        <f t="shared" si="0"/>
        <v>2</v>
      </c>
    </row>
    <row r="8" spans="1:9" ht="15" x14ac:dyDescent="0.2">
      <c r="A8" s="5">
        <v>42412</v>
      </c>
      <c r="B8" s="1" t="s">
        <v>2</v>
      </c>
      <c r="C8" s="1" t="s">
        <v>9</v>
      </c>
      <c r="D8" s="1">
        <v>30</v>
      </c>
      <c r="E8" s="1" t="s">
        <v>13</v>
      </c>
      <c r="F8" s="1">
        <f>D8*200</f>
        <v>6000</v>
      </c>
      <c r="G8" s="1"/>
      <c r="H8" s="6"/>
      <c r="I8">
        <f t="shared" si="0"/>
        <v>2</v>
      </c>
    </row>
    <row r="9" spans="1:9" ht="15" x14ac:dyDescent="0.2">
      <c r="A9" s="5">
        <v>42419</v>
      </c>
      <c r="B9" s="1" t="s">
        <v>5</v>
      </c>
      <c r="C9" s="1" t="s">
        <v>10</v>
      </c>
      <c r="D9" s="1"/>
      <c r="E9" s="1"/>
      <c r="F9" s="1"/>
      <c r="G9" s="1"/>
      <c r="H9" s="6">
        <v>500</v>
      </c>
      <c r="I9">
        <f t="shared" si="0"/>
        <v>2</v>
      </c>
    </row>
    <row r="10" spans="1:9" ht="15" x14ac:dyDescent="0.2">
      <c r="A10" s="5">
        <v>42426</v>
      </c>
      <c r="B10" s="1" t="s">
        <v>8</v>
      </c>
      <c r="C10" s="1" t="s">
        <v>11</v>
      </c>
      <c r="D10" s="1">
        <v>30</v>
      </c>
      <c r="E10" s="1" t="s">
        <v>13</v>
      </c>
      <c r="F10" s="1"/>
      <c r="G10" s="1">
        <f>D10*200</f>
        <v>6000</v>
      </c>
      <c r="H10" s="6"/>
      <c r="I10">
        <f t="shared" si="0"/>
        <v>2</v>
      </c>
    </row>
    <row r="11" spans="1:9" ht="15" x14ac:dyDescent="0.2">
      <c r="A11" s="5">
        <v>42433</v>
      </c>
      <c r="B11" s="1" t="s">
        <v>0</v>
      </c>
      <c r="C11" s="1" t="s">
        <v>9</v>
      </c>
      <c r="D11" s="1">
        <v>10</v>
      </c>
      <c r="E11" s="1" t="s">
        <v>12</v>
      </c>
      <c r="F11" s="1">
        <f t="shared" si="1"/>
        <v>1000</v>
      </c>
      <c r="G11" s="1"/>
      <c r="H11" s="6"/>
      <c r="I11">
        <f t="shared" si="0"/>
        <v>3</v>
      </c>
    </row>
    <row r="12" spans="1:9" ht="15" x14ac:dyDescent="0.2">
      <c r="A12" s="5">
        <v>42440</v>
      </c>
      <c r="B12" s="1" t="s">
        <v>3</v>
      </c>
      <c r="C12" s="1" t="s">
        <v>10</v>
      </c>
      <c r="D12" s="1"/>
      <c r="E12" s="1"/>
      <c r="F12" s="1"/>
      <c r="G12" s="1"/>
      <c r="H12" s="6">
        <v>200</v>
      </c>
      <c r="I12">
        <f t="shared" si="0"/>
        <v>3</v>
      </c>
    </row>
    <row r="13" spans="1:9" ht="15" x14ac:dyDescent="0.2">
      <c r="A13" s="5">
        <v>42447</v>
      </c>
      <c r="B13" s="1" t="s">
        <v>6</v>
      </c>
      <c r="C13" s="1" t="s">
        <v>11</v>
      </c>
      <c r="D13" s="1">
        <v>10</v>
      </c>
      <c r="E13" s="1" t="s">
        <v>14</v>
      </c>
      <c r="F13" s="1"/>
      <c r="G13" s="1">
        <f>D13*300</f>
        <v>3000</v>
      </c>
      <c r="H13" s="6"/>
      <c r="I13">
        <f t="shared" si="0"/>
        <v>3</v>
      </c>
    </row>
    <row r="14" spans="1:9" ht="15" x14ac:dyDescent="0.2">
      <c r="A14" s="5">
        <v>42454</v>
      </c>
      <c r="B14" s="1" t="s">
        <v>1</v>
      </c>
      <c r="C14" s="1" t="s">
        <v>9</v>
      </c>
      <c r="D14" s="1">
        <v>10</v>
      </c>
      <c r="E14" s="1" t="s">
        <v>13</v>
      </c>
      <c r="F14" s="1">
        <f>D14*200</f>
        <v>2000</v>
      </c>
      <c r="G14" s="1"/>
      <c r="H14" s="6"/>
      <c r="I14">
        <f t="shared" si="0"/>
        <v>3</v>
      </c>
    </row>
    <row r="15" spans="1:9" ht="15" x14ac:dyDescent="0.2">
      <c r="A15" s="5">
        <v>42461</v>
      </c>
      <c r="B15" s="1" t="s">
        <v>4</v>
      </c>
      <c r="C15" s="1" t="s">
        <v>10</v>
      </c>
      <c r="D15" s="1"/>
      <c r="E15" s="1"/>
      <c r="F15" s="1"/>
      <c r="G15" s="1"/>
      <c r="H15" s="6">
        <v>100</v>
      </c>
      <c r="I15">
        <f t="shared" si="0"/>
        <v>4</v>
      </c>
    </row>
    <row r="16" spans="1:9" ht="15" x14ac:dyDescent="0.2">
      <c r="A16" s="5">
        <v>42468</v>
      </c>
      <c r="B16" s="1" t="s">
        <v>7</v>
      </c>
      <c r="C16" s="1" t="s">
        <v>11</v>
      </c>
      <c r="D16" s="1">
        <v>20</v>
      </c>
      <c r="E16" s="1" t="s">
        <v>14</v>
      </c>
      <c r="F16" s="1"/>
      <c r="G16" s="1">
        <f>D16*300</f>
        <v>6000</v>
      </c>
      <c r="H16" s="6"/>
      <c r="I16">
        <f t="shared" si="0"/>
        <v>4</v>
      </c>
    </row>
    <row r="17" spans="1:9" ht="15" x14ac:dyDescent="0.2">
      <c r="A17" s="5">
        <v>42475</v>
      </c>
      <c r="B17" s="1" t="s">
        <v>2</v>
      </c>
      <c r="C17" s="1" t="s">
        <v>9</v>
      </c>
      <c r="D17" s="1">
        <v>20</v>
      </c>
      <c r="E17" s="1" t="s">
        <v>12</v>
      </c>
      <c r="F17" s="1">
        <f t="shared" si="1"/>
        <v>2000</v>
      </c>
      <c r="G17" s="1"/>
      <c r="H17" s="6"/>
      <c r="I17">
        <f t="shared" si="0"/>
        <v>4</v>
      </c>
    </row>
    <row r="18" spans="1:9" ht="15" x14ac:dyDescent="0.2">
      <c r="A18" s="5">
        <v>42482</v>
      </c>
      <c r="B18" s="1" t="s">
        <v>5</v>
      </c>
      <c r="C18" s="1" t="s">
        <v>10</v>
      </c>
      <c r="D18" s="1"/>
      <c r="E18" s="1"/>
      <c r="F18" s="1"/>
      <c r="G18" s="1"/>
      <c r="H18" s="6">
        <v>50</v>
      </c>
      <c r="I18">
        <f t="shared" si="0"/>
        <v>4</v>
      </c>
    </row>
    <row r="19" spans="1:9" ht="15" x14ac:dyDescent="0.2">
      <c r="A19" s="5">
        <v>42489</v>
      </c>
      <c r="B19" s="1" t="s">
        <v>8</v>
      </c>
      <c r="C19" s="1" t="s">
        <v>11</v>
      </c>
      <c r="D19" s="1">
        <v>30</v>
      </c>
      <c r="E19" s="1" t="s">
        <v>14</v>
      </c>
      <c r="F19" s="1"/>
      <c r="G19" s="1">
        <f>D19*300</f>
        <v>9000</v>
      </c>
      <c r="H19" s="6"/>
      <c r="I19">
        <f t="shared" si="0"/>
        <v>4</v>
      </c>
    </row>
    <row r="20" spans="1:9" ht="15" x14ac:dyDescent="0.2">
      <c r="A20" s="5">
        <v>42496</v>
      </c>
      <c r="B20" s="1" t="s">
        <v>1</v>
      </c>
      <c r="C20" s="1" t="s">
        <v>9</v>
      </c>
      <c r="D20" s="1">
        <v>30</v>
      </c>
      <c r="E20" s="1" t="s">
        <v>12</v>
      </c>
      <c r="F20" s="1">
        <f t="shared" si="1"/>
        <v>3000</v>
      </c>
      <c r="G20" s="1"/>
      <c r="H20" s="6"/>
      <c r="I20">
        <f t="shared" si="0"/>
        <v>5</v>
      </c>
    </row>
    <row r="21" spans="1:9" ht="15" x14ac:dyDescent="0.2">
      <c r="A21" s="5">
        <v>42503</v>
      </c>
      <c r="B21" s="1" t="s">
        <v>3</v>
      </c>
      <c r="C21" s="1" t="s">
        <v>10</v>
      </c>
      <c r="D21" s="1"/>
      <c r="E21" s="1"/>
      <c r="F21" s="1"/>
      <c r="G21" s="1"/>
      <c r="H21" s="6">
        <v>55</v>
      </c>
      <c r="I21">
        <f t="shared" si="0"/>
        <v>5</v>
      </c>
    </row>
    <row r="22" spans="1:9" ht="15" x14ac:dyDescent="0.2">
      <c r="A22" s="5">
        <v>42510</v>
      </c>
      <c r="B22" s="1" t="s">
        <v>6</v>
      </c>
      <c r="C22" s="1" t="s">
        <v>11</v>
      </c>
      <c r="D22" s="1">
        <v>10</v>
      </c>
      <c r="E22" s="1" t="s">
        <v>13</v>
      </c>
      <c r="F22" s="1"/>
      <c r="G22" s="1">
        <f>D22*200</f>
        <v>2000</v>
      </c>
      <c r="H22" s="6"/>
      <c r="I22">
        <f t="shared" si="0"/>
        <v>5</v>
      </c>
    </row>
    <row r="23" spans="1:9" ht="15" x14ac:dyDescent="0.2">
      <c r="A23" s="5">
        <v>42517</v>
      </c>
      <c r="B23" s="1" t="s">
        <v>2</v>
      </c>
      <c r="C23" s="1" t="s">
        <v>9</v>
      </c>
      <c r="D23" s="1">
        <v>10</v>
      </c>
      <c r="E23" s="1" t="s">
        <v>12</v>
      </c>
      <c r="F23" s="1">
        <f t="shared" si="1"/>
        <v>1000</v>
      </c>
      <c r="G23" s="1"/>
      <c r="H23" s="6"/>
      <c r="I23">
        <f t="shared" si="0"/>
        <v>5</v>
      </c>
    </row>
    <row r="24" spans="1:9" ht="15" x14ac:dyDescent="0.2">
      <c r="A24" s="5">
        <v>42524</v>
      </c>
      <c r="B24" s="1" t="s">
        <v>4</v>
      </c>
      <c r="C24" s="1" t="s">
        <v>10</v>
      </c>
      <c r="D24" s="1"/>
      <c r="E24" s="1"/>
      <c r="F24" s="1"/>
      <c r="G24" s="1"/>
      <c r="H24" s="6">
        <v>11</v>
      </c>
      <c r="I24">
        <f t="shared" si="0"/>
        <v>6</v>
      </c>
    </row>
    <row r="25" spans="1:9" ht="15" x14ac:dyDescent="0.2">
      <c r="A25" s="5">
        <v>42531</v>
      </c>
      <c r="B25" s="1" t="s">
        <v>7</v>
      </c>
      <c r="C25" s="1" t="s">
        <v>11</v>
      </c>
      <c r="D25" s="1">
        <v>10</v>
      </c>
      <c r="E25" s="1" t="s">
        <v>14</v>
      </c>
      <c r="F25" s="1"/>
      <c r="G25" s="1">
        <f>D25*300</f>
        <v>3000</v>
      </c>
      <c r="H25" s="6"/>
      <c r="I25">
        <f t="shared" si="0"/>
        <v>6</v>
      </c>
    </row>
    <row r="26" spans="1:9" ht="15" x14ac:dyDescent="0.2">
      <c r="A26" s="5">
        <v>42538</v>
      </c>
      <c r="B26" s="1" t="s">
        <v>1</v>
      </c>
      <c r="C26" s="1" t="s">
        <v>9</v>
      </c>
      <c r="D26" s="1">
        <v>10</v>
      </c>
      <c r="E26" s="2" t="s">
        <v>12</v>
      </c>
      <c r="F26" s="1">
        <f t="shared" si="1"/>
        <v>1000</v>
      </c>
      <c r="G26" s="1"/>
      <c r="H26" s="6"/>
      <c r="I26">
        <f t="shared" si="0"/>
        <v>6</v>
      </c>
    </row>
    <row r="27" spans="1:9" ht="15" x14ac:dyDescent="0.2">
      <c r="A27" s="5">
        <v>42545</v>
      </c>
      <c r="B27" s="1" t="s">
        <v>5</v>
      </c>
      <c r="C27" s="1" t="s">
        <v>10</v>
      </c>
      <c r="D27" s="1"/>
      <c r="E27" s="1"/>
      <c r="F27" s="1"/>
      <c r="G27" s="1"/>
      <c r="H27" s="6">
        <v>200</v>
      </c>
      <c r="I27">
        <f t="shared" si="0"/>
        <v>6</v>
      </c>
    </row>
    <row r="28" spans="1:9" ht="15" x14ac:dyDescent="0.2">
      <c r="A28" s="5">
        <v>42552</v>
      </c>
      <c r="B28" s="1" t="s">
        <v>0</v>
      </c>
      <c r="C28" s="1" t="s">
        <v>9</v>
      </c>
      <c r="D28" s="1">
        <v>10</v>
      </c>
      <c r="E28" s="1" t="s">
        <v>12</v>
      </c>
      <c r="F28" s="1">
        <f>D28*100</f>
        <v>1000</v>
      </c>
      <c r="G28" s="1"/>
      <c r="H28" s="6"/>
      <c r="I28">
        <f t="shared" si="0"/>
        <v>7</v>
      </c>
    </row>
    <row r="29" spans="1:9" ht="15" x14ac:dyDescent="0.2">
      <c r="A29" s="5">
        <v>42559</v>
      </c>
      <c r="B29" s="1" t="s">
        <v>3</v>
      </c>
      <c r="C29" s="1" t="s">
        <v>10</v>
      </c>
      <c r="D29" s="1"/>
      <c r="E29" s="1"/>
      <c r="F29" s="1"/>
      <c r="G29" s="1"/>
      <c r="H29" s="6">
        <v>500</v>
      </c>
      <c r="I29">
        <f t="shared" si="0"/>
        <v>7</v>
      </c>
    </row>
    <row r="30" spans="1:9" ht="15" x14ac:dyDescent="0.2">
      <c r="A30" s="5">
        <v>42566</v>
      </c>
      <c r="B30" s="1" t="s">
        <v>6</v>
      </c>
      <c r="C30" s="1" t="s">
        <v>11</v>
      </c>
      <c r="D30" s="1">
        <v>10</v>
      </c>
      <c r="E30" s="1" t="s">
        <v>13</v>
      </c>
      <c r="F30" s="1"/>
      <c r="G30" s="1">
        <f>D30*200</f>
        <v>2000</v>
      </c>
      <c r="H30" s="6"/>
      <c r="I30">
        <f t="shared" si="0"/>
        <v>7</v>
      </c>
    </row>
    <row r="31" spans="1:9" ht="15" x14ac:dyDescent="0.2">
      <c r="A31" s="5">
        <v>42573</v>
      </c>
      <c r="B31" s="1" t="s">
        <v>1</v>
      </c>
      <c r="C31" s="1" t="s">
        <v>9</v>
      </c>
      <c r="D31" s="1">
        <v>20</v>
      </c>
      <c r="E31" s="1" t="s">
        <v>12</v>
      </c>
      <c r="F31" s="1">
        <f t="shared" ref="F31" si="2">D31*100</f>
        <v>2000</v>
      </c>
      <c r="G31" s="1"/>
      <c r="H31" s="6"/>
      <c r="I31">
        <f t="shared" si="0"/>
        <v>7</v>
      </c>
    </row>
    <row r="32" spans="1:9" ht="15" x14ac:dyDescent="0.2">
      <c r="A32" s="5">
        <v>42580</v>
      </c>
      <c r="B32" s="1" t="s">
        <v>4</v>
      </c>
      <c r="C32" s="1" t="s">
        <v>10</v>
      </c>
      <c r="D32" s="1"/>
      <c r="E32" s="1"/>
      <c r="F32" s="1"/>
      <c r="G32" s="1"/>
      <c r="H32" s="6">
        <v>600</v>
      </c>
      <c r="I32">
        <f t="shared" si="0"/>
        <v>7</v>
      </c>
    </row>
    <row r="33" spans="1:9" ht="15" x14ac:dyDescent="0.2">
      <c r="A33" s="5">
        <v>42587</v>
      </c>
      <c r="B33" s="1" t="s">
        <v>7</v>
      </c>
      <c r="C33" s="1" t="s">
        <v>11</v>
      </c>
      <c r="D33" s="1">
        <v>20</v>
      </c>
      <c r="E33" s="1" t="s">
        <v>14</v>
      </c>
      <c r="F33" s="1"/>
      <c r="G33" s="1">
        <f>D33*300</f>
        <v>6000</v>
      </c>
      <c r="H33" s="6"/>
      <c r="I33">
        <f t="shared" si="0"/>
        <v>8</v>
      </c>
    </row>
    <row r="34" spans="1:9" ht="15" x14ac:dyDescent="0.2">
      <c r="A34" s="5">
        <v>42594</v>
      </c>
      <c r="B34" s="1" t="s">
        <v>2</v>
      </c>
      <c r="C34" s="1" t="s">
        <v>9</v>
      </c>
      <c r="D34" s="1">
        <v>30</v>
      </c>
      <c r="E34" s="1" t="s">
        <v>13</v>
      </c>
      <c r="F34" s="1">
        <f>D34*200</f>
        <v>6000</v>
      </c>
      <c r="G34" s="1"/>
      <c r="H34" s="6"/>
      <c r="I34">
        <f t="shared" si="0"/>
        <v>8</v>
      </c>
    </row>
    <row r="35" spans="1:9" ht="15" x14ac:dyDescent="0.2">
      <c r="A35" s="5">
        <v>42601</v>
      </c>
      <c r="B35" s="1" t="s">
        <v>5</v>
      </c>
      <c r="C35" s="1" t="s">
        <v>10</v>
      </c>
      <c r="D35" s="1"/>
      <c r="E35" s="1"/>
      <c r="F35" s="1"/>
      <c r="G35" s="1"/>
      <c r="H35" s="6">
        <v>500</v>
      </c>
      <c r="I35">
        <f t="shared" si="0"/>
        <v>8</v>
      </c>
    </row>
    <row r="36" spans="1:9" ht="15" x14ac:dyDescent="0.2">
      <c r="A36" s="5">
        <v>42608</v>
      </c>
      <c r="B36" s="1" t="s">
        <v>8</v>
      </c>
      <c r="C36" s="1" t="s">
        <v>11</v>
      </c>
      <c r="D36" s="1">
        <v>30</v>
      </c>
      <c r="E36" s="1" t="s">
        <v>13</v>
      </c>
      <c r="F36" s="1"/>
      <c r="G36" s="1">
        <f>D36*200</f>
        <v>6000</v>
      </c>
      <c r="H36" s="6"/>
      <c r="I36">
        <f t="shared" si="0"/>
        <v>8</v>
      </c>
    </row>
    <row r="37" spans="1:9" ht="15" x14ac:dyDescent="0.2">
      <c r="A37" s="5">
        <v>42615</v>
      </c>
      <c r="B37" s="1" t="s">
        <v>0</v>
      </c>
      <c r="C37" s="1" t="s">
        <v>9</v>
      </c>
      <c r="D37" s="1">
        <v>10</v>
      </c>
      <c r="E37" s="1" t="s">
        <v>12</v>
      </c>
      <c r="F37" s="1">
        <f t="shared" ref="F37" si="3">D37*100</f>
        <v>1000</v>
      </c>
      <c r="G37" s="1"/>
      <c r="H37" s="6"/>
      <c r="I37">
        <f t="shared" si="0"/>
        <v>9</v>
      </c>
    </row>
    <row r="38" spans="1:9" ht="15" x14ac:dyDescent="0.2">
      <c r="A38" s="5">
        <v>42622</v>
      </c>
      <c r="B38" s="1" t="s">
        <v>3</v>
      </c>
      <c r="C38" s="1" t="s">
        <v>10</v>
      </c>
      <c r="D38" s="1"/>
      <c r="E38" s="1"/>
      <c r="F38" s="1"/>
      <c r="G38" s="1"/>
      <c r="H38" s="6">
        <v>200</v>
      </c>
      <c r="I38">
        <f t="shared" si="0"/>
        <v>9</v>
      </c>
    </row>
    <row r="39" spans="1:9" ht="15" x14ac:dyDescent="0.2">
      <c r="A39" s="5">
        <v>42629</v>
      </c>
      <c r="B39" s="1" t="s">
        <v>6</v>
      </c>
      <c r="C39" s="1" t="s">
        <v>11</v>
      </c>
      <c r="D39" s="1">
        <v>10</v>
      </c>
      <c r="E39" s="1" t="s">
        <v>14</v>
      </c>
      <c r="F39" s="1"/>
      <c r="G39" s="1">
        <f>D39*300</f>
        <v>3000</v>
      </c>
      <c r="H39" s="6"/>
      <c r="I39">
        <f t="shared" si="0"/>
        <v>9</v>
      </c>
    </row>
    <row r="40" spans="1:9" ht="15" x14ac:dyDescent="0.2">
      <c r="A40" s="5">
        <v>42636</v>
      </c>
      <c r="B40" s="1" t="s">
        <v>1</v>
      </c>
      <c r="C40" s="1" t="s">
        <v>9</v>
      </c>
      <c r="D40" s="1">
        <v>10</v>
      </c>
      <c r="E40" s="1" t="s">
        <v>13</v>
      </c>
      <c r="F40" s="1">
        <f>D40*200</f>
        <v>2000</v>
      </c>
      <c r="G40" s="1"/>
      <c r="H40" s="6"/>
      <c r="I40">
        <f t="shared" si="0"/>
        <v>9</v>
      </c>
    </row>
    <row r="41" spans="1:9" ht="15" x14ac:dyDescent="0.2">
      <c r="A41" s="5">
        <v>42643</v>
      </c>
      <c r="B41" s="1" t="s">
        <v>4</v>
      </c>
      <c r="C41" s="1" t="s">
        <v>10</v>
      </c>
      <c r="D41" s="1"/>
      <c r="E41" s="1"/>
      <c r="F41" s="1"/>
      <c r="G41" s="1"/>
      <c r="H41" s="6">
        <v>100</v>
      </c>
      <c r="I41">
        <f t="shared" si="0"/>
        <v>9</v>
      </c>
    </row>
    <row r="42" spans="1:9" ht="15" x14ac:dyDescent="0.2">
      <c r="A42" s="5">
        <v>42650</v>
      </c>
      <c r="B42" s="1" t="s">
        <v>7</v>
      </c>
      <c r="C42" s="1" t="s">
        <v>11</v>
      </c>
      <c r="D42" s="1">
        <v>20</v>
      </c>
      <c r="E42" s="1" t="s">
        <v>14</v>
      </c>
      <c r="F42" s="1"/>
      <c r="G42" s="1">
        <f>D42*300</f>
        <v>6000</v>
      </c>
      <c r="H42" s="6"/>
      <c r="I42">
        <f t="shared" si="0"/>
        <v>10</v>
      </c>
    </row>
    <row r="43" spans="1:9" ht="15" x14ac:dyDescent="0.2">
      <c r="A43" s="5">
        <v>42657</v>
      </c>
      <c r="B43" s="1" t="s">
        <v>2</v>
      </c>
      <c r="C43" s="1" t="s">
        <v>9</v>
      </c>
      <c r="D43" s="1">
        <v>20</v>
      </c>
      <c r="E43" s="1" t="s">
        <v>12</v>
      </c>
      <c r="F43" s="1">
        <f t="shared" ref="F43" si="4">D43*100</f>
        <v>2000</v>
      </c>
      <c r="G43" s="1"/>
      <c r="H43" s="6"/>
      <c r="I43">
        <f t="shared" si="0"/>
        <v>10</v>
      </c>
    </row>
    <row r="44" spans="1:9" ht="15" x14ac:dyDescent="0.2">
      <c r="A44" s="5">
        <v>42664</v>
      </c>
      <c r="B44" s="1" t="s">
        <v>5</v>
      </c>
      <c r="C44" s="1" t="s">
        <v>10</v>
      </c>
      <c r="D44" s="1"/>
      <c r="E44" s="1"/>
      <c r="F44" s="1"/>
      <c r="G44" s="1"/>
      <c r="H44" s="6">
        <v>50</v>
      </c>
      <c r="I44">
        <f t="shared" si="0"/>
        <v>10</v>
      </c>
    </row>
    <row r="45" spans="1:9" ht="15" x14ac:dyDescent="0.2">
      <c r="A45" s="5">
        <v>42671</v>
      </c>
      <c r="B45" s="1" t="s">
        <v>8</v>
      </c>
      <c r="C45" s="1" t="s">
        <v>11</v>
      </c>
      <c r="D45" s="1">
        <v>30</v>
      </c>
      <c r="E45" s="1" t="s">
        <v>14</v>
      </c>
      <c r="F45" s="1"/>
      <c r="G45" s="1">
        <f>D45*300</f>
        <v>9000</v>
      </c>
      <c r="H45" s="6"/>
      <c r="I45">
        <f t="shared" si="0"/>
        <v>10</v>
      </c>
    </row>
    <row r="46" spans="1:9" ht="15" x14ac:dyDescent="0.2">
      <c r="A46" s="5">
        <v>42678</v>
      </c>
      <c r="B46" s="1" t="s">
        <v>1</v>
      </c>
      <c r="C46" s="1" t="s">
        <v>9</v>
      </c>
      <c r="D46" s="1">
        <v>30</v>
      </c>
      <c r="E46" s="1" t="s">
        <v>12</v>
      </c>
      <c r="F46" s="1">
        <f t="shared" ref="F46" si="5">D46*100</f>
        <v>3000</v>
      </c>
      <c r="G46" s="1"/>
      <c r="H46" s="6"/>
      <c r="I46">
        <f t="shared" si="0"/>
        <v>11</v>
      </c>
    </row>
    <row r="47" spans="1:9" ht="15" x14ac:dyDescent="0.2">
      <c r="A47" s="5">
        <v>42685</v>
      </c>
      <c r="B47" s="1" t="s">
        <v>3</v>
      </c>
      <c r="C47" s="1" t="s">
        <v>10</v>
      </c>
      <c r="D47" s="1"/>
      <c r="E47" s="1"/>
      <c r="F47" s="1"/>
      <c r="G47" s="1"/>
      <c r="H47" s="6">
        <v>55</v>
      </c>
      <c r="I47">
        <f t="shared" si="0"/>
        <v>11</v>
      </c>
    </row>
    <row r="48" spans="1:9" ht="15" x14ac:dyDescent="0.2">
      <c r="A48" s="5">
        <v>42692</v>
      </c>
      <c r="B48" s="1" t="s">
        <v>6</v>
      </c>
      <c r="C48" s="1" t="s">
        <v>11</v>
      </c>
      <c r="D48" s="1">
        <v>10</v>
      </c>
      <c r="E48" s="1" t="s">
        <v>13</v>
      </c>
      <c r="F48" s="1"/>
      <c r="G48" s="1">
        <f>D48*200</f>
        <v>2000</v>
      </c>
      <c r="H48" s="6"/>
      <c r="I48">
        <f t="shared" si="0"/>
        <v>11</v>
      </c>
    </row>
    <row r="49" spans="1:9" ht="15" x14ac:dyDescent="0.2">
      <c r="A49" s="5">
        <v>42699</v>
      </c>
      <c r="B49" s="1" t="s">
        <v>2</v>
      </c>
      <c r="C49" s="1" t="s">
        <v>9</v>
      </c>
      <c r="D49" s="1">
        <v>10</v>
      </c>
      <c r="E49" s="1" t="s">
        <v>12</v>
      </c>
      <c r="F49" s="1">
        <f t="shared" ref="F49" si="6">D49*100</f>
        <v>1000</v>
      </c>
      <c r="G49" s="1"/>
      <c r="H49" s="6"/>
      <c r="I49">
        <f t="shared" si="0"/>
        <v>11</v>
      </c>
    </row>
    <row r="50" spans="1:9" ht="15" x14ac:dyDescent="0.2">
      <c r="A50" s="5">
        <v>42706</v>
      </c>
      <c r="B50" s="1" t="s">
        <v>4</v>
      </c>
      <c r="C50" s="1" t="s">
        <v>10</v>
      </c>
      <c r="D50" s="1"/>
      <c r="E50" s="1"/>
      <c r="F50" s="1"/>
      <c r="G50" s="1"/>
      <c r="H50" s="6">
        <v>11</v>
      </c>
      <c r="I50">
        <f t="shared" si="0"/>
        <v>12</v>
      </c>
    </row>
    <row r="51" spans="1:9" ht="15" x14ac:dyDescent="0.2">
      <c r="A51" s="5">
        <v>42713</v>
      </c>
      <c r="B51" s="1" t="s">
        <v>7</v>
      </c>
      <c r="C51" s="1" t="s">
        <v>11</v>
      </c>
      <c r="D51" s="1">
        <v>10</v>
      </c>
      <c r="E51" s="1" t="s">
        <v>14</v>
      </c>
      <c r="F51" s="1"/>
      <c r="G51" s="1">
        <f>D51*300</f>
        <v>3000</v>
      </c>
      <c r="H51" s="6"/>
      <c r="I51">
        <f t="shared" si="0"/>
        <v>12</v>
      </c>
    </row>
    <row r="52" spans="1:9" ht="15" x14ac:dyDescent="0.2">
      <c r="A52" s="5">
        <v>42720</v>
      </c>
      <c r="B52" s="1" t="s">
        <v>1</v>
      </c>
      <c r="C52" s="1" t="s">
        <v>9</v>
      </c>
      <c r="D52" s="1">
        <v>10</v>
      </c>
      <c r="E52" s="2" t="s">
        <v>12</v>
      </c>
      <c r="F52" s="1">
        <f t="shared" ref="F52" si="7">D52*100</f>
        <v>1000</v>
      </c>
      <c r="G52" s="1"/>
      <c r="H52" s="6"/>
      <c r="I52">
        <f t="shared" si="0"/>
        <v>12</v>
      </c>
    </row>
    <row r="53" spans="1:9" ht="15.75" thickBot="1" x14ac:dyDescent="0.25">
      <c r="A53" s="7">
        <v>42727</v>
      </c>
      <c r="B53" s="8" t="s">
        <v>5</v>
      </c>
      <c r="C53" s="8" t="s">
        <v>10</v>
      </c>
      <c r="D53" s="8"/>
      <c r="E53" s="8"/>
      <c r="F53" s="8"/>
      <c r="G53" s="8"/>
      <c r="H53" s="9">
        <v>200</v>
      </c>
      <c r="I53">
        <f t="shared" si="0"/>
        <v>12</v>
      </c>
    </row>
  </sheetData>
  <autoFilter ref="A1:H5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tabSelected="1" workbookViewId="0">
      <selection activeCell="C2" sqref="C2"/>
    </sheetView>
  </sheetViews>
  <sheetFormatPr defaultRowHeight="14.25" x14ac:dyDescent="0.2"/>
  <sheetData>
    <row r="1" spans="1:17" ht="15" thickBot="1" x14ac:dyDescent="0.25"/>
    <row r="2" spans="1:17" ht="18.75" thickBot="1" x14ac:dyDescent="0.3">
      <c r="A2" s="20" t="s">
        <v>22</v>
      </c>
      <c r="B2" s="21"/>
      <c r="C2" s="11" t="s">
        <v>11</v>
      </c>
    </row>
    <row r="4" spans="1:17" ht="19.5" customHeight="1" x14ac:dyDescent="0.2">
      <c r="B4" s="10" t="s">
        <v>20</v>
      </c>
      <c r="C4" s="1" t="s">
        <v>6</v>
      </c>
      <c r="D4" s="1" t="s">
        <v>7</v>
      </c>
      <c r="E4" s="1" t="s">
        <v>8</v>
      </c>
      <c r="F4" s="1" t="s">
        <v>0</v>
      </c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10" t="s">
        <v>21</v>
      </c>
      <c r="N4" s="22" t="s">
        <v>23</v>
      </c>
      <c r="O4" s="22"/>
      <c r="P4" s="22"/>
      <c r="Q4" s="22"/>
    </row>
    <row r="5" spans="1:17" ht="15" x14ac:dyDescent="0.2">
      <c r="A5">
        <f>MONTH(B5)</f>
        <v>1</v>
      </c>
      <c r="B5" s="13">
        <v>1</v>
      </c>
      <c r="C5" s="12">
        <f>IF($C$2="فاتورة",SUMIFS(DATA!$F:$F,DATA!$C:$C,SH!$C$2,DATA!$B:$B,SH!C$4,DATA!$I:$I,SH!$A5),IF($C$2="سداد",SUMIFS(DATA!$H:$H,DATA!$C:$C,SH!$C$2,DATA!$B:$B,SH!C$4,DATA!$I:$I,SH!$A5),IF($C$2="مرتجع",SUMIFS(DATA!$G:$G,DATA!$C:$C,SH!$C$2,DATA!$B:$B,SH!C$4,DATA!$I:$I,SH!$A5))))</f>
        <v>2000</v>
      </c>
      <c r="D5" s="12">
        <f>IF($C$2="فاتورة",SUMIFS(DATA!$F:$F,DATA!$C:$C,SH!$C$2,DATA!$B:$B,SH!D$4,DATA!$I:$I,SH!$A5),IF($C$2="سداد",SUMIFS(DATA!$H:$H,DATA!$C:$C,SH!$C$2,DATA!$B:$B,SH!D$4,DATA!$I:$I,SH!$A5),IF($C$2="مرتجع",SUMIFS(DATA!$G:$G,DATA!$C:$C,SH!$C$2,DATA!$B:$B,SH!D$4,DATA!$I:$I,SH!$A5))))</f>
        <v>0</v>
      </c>
      <c r="E5" s="12">
        <f>IF($C$2="فاتورة",SUMIFS(DATA!$F:$F,DATA!$C:$C,SH!$C$2,DATA!$B:$B,SH!E$4,DATA!$I:$I,SH!$A5),IF($C$2="سداد",SUMIFS(DATA!$H:$H,DATA!$C:$C,SH!$C$2,DATA!$B:$B,SH!E$4,DATA!$I:$I,SH!$A5),IF($C$2="مرتجع",SUMIFS(DATA!$G:$G,DATA!$C:$C,SH!$C$2,DATA!$B:$B,SH!E$4,DATA!$I:$I,SH!$A5))))</f>
        <v>0</v>
      </c>
      <c r="F5" s="12">
        <f>IF($C$2="فاتورة",SUMIFS(DATA!$F:$F,DATA!$C:$C,SH!$C$2,DATA!$B:$B,SH!F$4,DATA!$I:$I,SH!$A5),IF($C$2="سداد",SUMIFS(DATA!$H:$H,DATA!$C:$C,SH!$C$2,DATA!$B:$B,SH!F$4,DATA!$I:$I,SH!$A5),IF($C$2="مرتجع",SUMIFS(DATA!$G:$G,DATA!$C:$C,SH!$C$2,DATA!$B:$B,SH!F$4,DATA!$I:$I,SH!$A5))))</f>
        <v>0</v>
      </c>
      <c r="G5" s="12">
        <f>IF($C$2="فاتورة",SUMIFS(DATA!$F:$F,DATA!$C:$C,SH!$C$2,DATA!$B:$B,SH!G$4,DATA!$I:$I,SH!$A5),IF($C$2="سداد",SUMIFS(DATA!$H:$H,DATA!$C:$C,SH!$C$2,DATA!$B:$B,SH!G$4,DATA!$I:$I,SH!$A5),IF($C$2="مرتجع",SUMIFS(DATA!$G:$G,DATA!$C:$C,SH!$C$2,DATA!$B:$B,SH!G$4,DATA!$I:$I,SH!$A5))))</f>
        <v>0</v>
      </c>
      <c r="H5" s="12">
        <f>IF($C$2="فاتورة",SUMIFS(DATA!$F:$F,DATA!$C:$C,SH!$C$2,DATA!$B:$B,SH!H$4,DATA!$I:$I,SH!$A5),IF($C$2="سداد",SUMIFS(DATA!$H:$H,DATA!$C:$C,SH!$C$2,DATA!$B:$B,SH!H$4,DATA!$I:$I,SH!$A5),IF($C$2="مرتجع",SUMIFS(DATA!$G:$G,DATA!$C:$C,SH!$C$2,DATA!$B:$B,SH!H$4,DATA!$I:$I,SH!$A5))))</f>
        <v>0</v>
      </c>
      <c r="I5" s="12">
        <f>IF($C$2="فاتورة",SUMIFS(DATA!$F:$F,DATA!$C:$C,SH!$C$2,DATA!$B:$B,SH!I$4,DATA!$I:$I,SH!$A5),IF($C$2="سداد",SUMIFS(DATA!$H:$H,DATA!$C:$C,SH!$C$2,DATA!$B:$B,SH!I$4,DATA!$I:$I,SH!$A5),IF($C$2="مرتجع",SUMIFS(DATA!$G:$G,DATA!$C:$C,SH!$C$2,DATA!$B:$B,SH!I$4,DATA!$I:$I,SH!$A5))))</f>
        <v>0</v>
      </c>
      <c r="J5" s="12">
        <f>IF($C$2="فاتورة",SUMIFS(DATA!$F:$F,DATA!$C:$C,SH!$C$2,DATA!$B:$B,SH!J$4,DATA!$I:$I,SH!$A5),IF($C$2="سداد",SUMIFS(DATA!$H:$H,DATA!$C:$C,SH!$C$2,DATA!$B:$B,SH!J$4,DATA!$I:$I,SH!$A5),IF($C$2="مرتجع",SUMIFS(DATA!$G:$G,DATA!$C:$C,SH!$C$2,DATA!$B:$B,SH!J$4,DATA!$I:$I,SH!$A5))))</f>
        <v>0</v>
      </c>
      <c r="K5" s="12">
        <f>IF($C$2="فاتورة",SUMIFS(DATA!$F:$F,DATA!$C:$C,SH!$C$2,DATA!$B:$B,SH!K$4,DATA!$I:$I,SH!$A5),IF($C$2="سداد",SUMIFS(DATA!$H:$H,DATA!$C:$C,SH!$C$2,DATA!$B:$B,SH!K$4,DATA!$I:$I,SH!$A5),IF($C$2="مرتجع",SUMIFS(DATA!$G:$G,DATA!$C:$C,SH!$C$2,DATA!$B:$B,SH!K$4,DATA!$I:$I,SH!$A5))))</f>
        <v>0</v>
      </c>
      <c r="L5" s="12">
        <f>SUM(C5:K5)</f>
        <v>2000</v>
      </c>
      <c r="N5" s="22"/>
      <c r="O5" s="22"/>
      <c r="P5" s="22"/>
      <c r="Q5" s="22"/>
    </row>
    <row r="6" spans="1:17" ht="15" x14ac:dyDescent="0.2">
      <c r="A6">
        <f t="shared" ref="A6:A16" si="0">MONTH(B6)</f>
        <v>2</v>
      </c>
      <c r="B6" s="13">
        <v>33</v>
      </c>
      <c r="C6" s="12">
        <f>IF($C$2="فاتورة",SUMIFS(DATA!$F:$F,DATA!$C:$C,SH!$C$2,DATA!$B:$B,SH!C$4,DATA!$I:$I,SH!$A6),IF($C$2="سداد",SUMIFS(DATA!$H:$H,DATA!$C:$C,SH!$C$2,DATA!$B:$B,SH!C$4,DATA!$I:$I,SH!$A6),IF($C$2="مرتجع",SUMIFS(DATA!$G:$G,DATA!$C:$C,SH!$C$2,DATA!$B:$B,SH!C$4,DATA!$I:$I,SH!$A6))))</f>
        <v>0</v>
      </c>
      <c r="D6" s="12">
        <f>IF($C$2="فاتورة",SUMIFS(DATA!$F:$F,DATA!$C:$C,SH!$C$2,DATA!$B:$B,SH!D$4,DATA!$I:$I,SH!$A6),IF($C$2="سداد",SUMIFS(DATA!$H:$H,DATA!$C:$C,SH!$C$2,DATA!$B:$B,SH!D$4,DATA!$I:$I,SH!$A6),IF($C$2="مرتجع",SUMIFS(DATA!$G:$G,DATA!$C:$C,SH!$C$2,DATA!$B:$B,SH!D$4,DATA!$I:$I,SH!$A6))))</f>
        <v>6000</v>
      </c>
      <c r="E6" s="12">
        <f>IF($C$2="فاتورة",SUMIFS(DATA!$F:$F,DATA!$C:$C,SH!$C$2,DATA!$B:$B,SH!E$4,DATA!$I:$I,SH!$A6),IF($C$2="سداد",SUMIFS(DATA!$H:$H,DATA!$C:$C,SH!$C$2,DATA!$B:$B,SH!E$4,DATA!$I:$I,SH!$A6),IF($C$2="مرتجع",SUMIFS(DATA!$G:$G,DATA!$C:$C,SH!$C$2,DATA!$B:$B,SH!E$4,DATA!$I:$I,SH!$A6))))</f>
        <v>6000</v>
      </c>
      <c r="F6" s="12">
        <f>IF($C$2="فاتورة",SUMIFS(DATA!$F:$F,DATA!$C:$C,SH!$C$2,DATA!$B:$B,SH!F$4,DATA!$I:$I,SH!$A6),IF($C$2="سداد",SUMIFS(DATA!$H:$H,DATA!$C:$C,SH!$C$2,DATA!$B:$B,SH!F$4,DATA!$I:$I,SH!$A6),IF($C$2="مرتجع",SUMIFS(DATA!$G:$G,DATA!$C:$C,SH!$C$2,DATA!$B:$B,SH!F$4,DATA!$I:$I,SH!$A6))))</f>
        <v>0</v>
      </c>
      <c r="G6" s="12">
        <f>IF($C$2="فاتورة",SUMIFS(DATA!$F:$F,DATA!$C:$C,SH!$C$2,DATA!$B:$B,SH!G$4,DATA!$I:$I,SH!$A6),IF($C$2="سداد",SUMIFS(DATA!$H:$H,DATA!$C:$C,SH!$C$2,DATA!$B:$B,SH!G$4,DATA!$I:$I,SH!$A6),IF($C$2="مرتجع",SUMIFS(DATA!$G:$G,DATA!$C:$C,SH!$C$2,DATA!$B:$B,SH!G$4,DATA!$I:$I,SH!$A6))))</f>
        <v>0</v>
      </c>
      <c r="H6" s="12">
        <f>IF($C$2="فاتورة",SUMIFS(DATA!$F:$F,DATA!$C:$C,SH!$C$2,DATA!$B:$B,SH!H$4,DATA!$I:$I,SH!$A6),IF($C$2="سداد",SUMIFS(DATA!$H:$H,DATA!$C:$C,SH!$C$2,DATA!$B:$B,SH!H$4,DATA!$I:$I,SH!$A6),IF($C$2="مرتجع",SUMIFS(DATA!$G:$G,DATA!$C:$C,SH!$C$2,DATA!$B:$B,SH!H$4,DATA!$I:$I,SH!$A6))))</f>
        <v>0</v>
      </c>
      <c r="I6" s="12">
        <f>IF($C$2="فاتورة",SUMIFS(DATA!$F:$F,DATA!$C:$C,SH!$C$2,DATA!$B:$B,SH!I$4,DATA!$I:$I,SH!$A6),IF($C$2="سداد",SUMIFS(DATA!$H:$H,DATA!$C:$C,SH!$C$2,DATA!$B:$B,SH!I$4,DATA!$I:$I,SH!$A6),IF($C$2="مرتجع",SUMIFS(DATA!$G:$G,DATA!$C:$C,SH!$C$2,DATA!$B:$B,SH!I$4,DATA!$I:$I,SH!$A6))))</f>
        <v>0</v>
      </c>
      <c r="J6" s="12">
        <f>IF($C$2="فاتورة",SUMIFS(DATA!$F:$F,DATA!$C:$C,SH!$C$2,DATA!$B:$B,SH!J$4,DATA!$I:$I,SH!$A6),IF($C$2="سداد",SUMIFS(DATA!$H:$H,DATA!$C:$C,SH!$C$2,DATA!$B:$B,SH!J$4,DATA!$I:$I,SH!$A6),IF($C$2="مرتجع",SUMIFS(DATA!$G:$G,DATA!$C:$C,SH!$C$2,DATA!$B:$B,SH!J$4,DATA!$I:$I,SH!$A6))))</f>
        <v>0</v>
      </c>
      <c r="K6" s="12">
        <f>IF($C$2="فاتورة",SUMIFS(DATA!$F:$F,DATA!$C:$C,SH!$C$2,DATA!$B:$B,SH!K$4,DATA!$I:$I,SH!$A6),IF($C$2="سداد",SUMIFS(DATA!$H:$H,DATA!$C:$C,SH!$C$2,DATA!$B:$B,SH!K$4,DATA!$I:$I,SH!$A6),IF($C$2="مرتجع",SUMIFS(DATA!$G:$G,DATA!$C:$C,SH!$C$2,DATA!$B:$B,SH!K$4,DATA!$I:$I,SH!$A6))))</f>
        <v>0</v>
      </c>
      <c r="L6" s="12">
        <f t="shared" ref="L6:L17" si="1">SUM(C6:K6)</f>
        <v>12000</v>
      </c>
      <c r="N6" s="22"/>
      <c r="O6" s="22"/>
      <c r="P6" s="22"/>
      <c r="Q6" s="22"/>
    </row>
    <row r="7" spans="1:17" ht="15" x14ac:dyDescent="0.2">
      <c r="A7">
        <f t="shared" si="0"/>
        <v>3</v>
      </c>
      <c r="B7" s="13">
        <v>65</v>
      </c>
      <c r="C7" s="12">
        <f>IF($C$2="فاتورة",SUMIFS(DATA!$F:$F,DATA!$C:$C,SH!$C$2,DATA!$B:$B,SH!C$4,DATA!$I:$I,SH!$A7),IF($C$2="سداد",SUMIFS(DATA!$H:$H,DATA!$C:$C,SH!$C$2,DATA!$B:$B,SH!C$4,DATA!$I:$I,SH!$A7),IF($C$2="مرتجع",SUMIFS(DATA!$G:$G,DATA!$C:$C,SH!$C$2,DATA!$B:$B,SH!C$4,DATA!$I:$I,SH!$A7))))</f>
        <v>3000</v>
      </c>
      <c r="D7" s="12">
        <f>IF($C$2="فاتورة",SUMIFS(DATA!$F:$F,DATA!$C:$C,SH!$C$2,DATA!$B:$B,SH!D$4,DATA!$I:$I,SH!$A7),IF($C$2="سداد",SUMIFS(DATA!$H:$H,DATA!$C:$C,SH!$C$2,DATA!$B:$B,SH!D$4,DATA!$I:$I,SH!$A7),IF($C$2="مرتجع",SUMIFS(DATA!$G:$G,DATA!$C:$C,SH!$C$2,DATA!$B:$B,SH!D$4,DATA!$I:$I,SH!$A7))))</f>
        <v>0</v>
      </c>
      <c r="E7" s="12">
        <f>IF($C$2="فاتورة",SUMIFS(DATA!$F:$F,DATA!$C:$C,SH!$C$2,DATA!$B:$B,SH!E$4,DATA!$I:$I,SH!$A7),IF($C$2="سداد",SUMIFS(DATA!$H:$H,DATA!$C:$C,SH!$C$2,DATA!$B:$B,SH!E$4,DATA!$I:$I,SH!$A7),IF($C$2="مرتجع",SUMIFS(DATA!$G:$G,DATA!$C:$C,SH!$C$2,DATA!$B:$B,SH!E$4,DATA!$I:$I,SH!$A7))))</f>
        <v>0</v>
      </c>
      <c r="F7" s="12">
        <f>IF($C$2="فاتورة",SUMIFS(DATA!$F:$F,DATA!$C:$C,SH!$C$2,DATA!$B:$B,SH!F$4,DATA!$I:$I,SH!$A7),IF($C$2="سداد",SUMIFS(DATA!$H:$H,DATA!$C:$C,SH!$C$2,DATA!$B:$B,SH!F$4,DATA!$I:$I,SH!$A7),IF($C$2="مرتجع",SUMIFS(DATA!$G:$G,DATA!$C:$C,SH!$C$2,DATA!$B:$B,SH!F$4,DATA!$I:$I,SH!$A7))))</f>
        <v>0</v>
      </c>
      <c r="G7" s="12">
        <f>IF($C$2="فاتورة",SUMIFS(DATA!$F:$F,DATA!$C:$C,SH!$C$2,DATA!$B:$B,SH!G$4,DATA!$I:$I,SH!$A7),IF($C$2="سداد",SUMIFS(DATA!$H:$H,DATA!$C:$C,SH!$C$2,DATA!$B:$B,SH!G$4,DATA!$I:$I,SH!$A7),IF($C$2="مرتجع",SUMIFS(DATA!$G:$G,DATA!$C:$C,SH!$C$2,DATA!$B:$B,SH!G$4,DATA!$I:$I,SH!$A7))))</f>
        <v>0</v>
      </c>
      <c r="H7" s="12">
        <f>IF($C$2="فاتورة",SUMIFS(DATA!$F:$F,DATA!$C:$C,SH!$C$2,DATA!$B:$B,SH!H$4,DATA!$I:$I,SH!$A7),IF($C$2="سداد",SUMIFS(DATA!$H:$H,DATA!$C:$C,SH!$C$2,DATA!$B:$B,SH!H$4,DATA!$I:$I,SH!$A7),IF($C$2="مرتجع",SUMIFS(DATA!$G:$G,DATA!$C:$C,SH!$C$2,DATA!$B:$B,SH!H$4,DATA!$I:$I,SH!$A7))))</f>
        <v>0</v>
      </c>
      <c r="I7" s="12">
        <f>IF($C$2="فاتورة",SUMIFS(DATA!$F:$F,DATA!$C:$C,SH!$C$2,DATA!$B:$B,SH!I$4,DATA!$I:$I,SH!$A7),IF($C$2="سداد",SUMIFS(DATA!$H:$H,DATA!$C:$C,SH!$C$2,DATA!$B:$B,SH!I$4,DATA!$I:$I,SH!$A7),IF($C$2="مرتجع",SUMIFS(DATA!$G:$G,DATA!$C:$C,SH!$C$2,DATA!$B:$B,SH!I$4,DATA!$I:$I,SH!$A7))))</f>
        <v>0</v>
      </c>
      <c r="J7" s="12">
        <f>IF($C$2="فاتورة",SUMIFS(DATA!$F:$F,DATA!$C:$C,SH!$C$2,DATA!$B:$B,SH!J$4,DATA!$I:$I,SH!$A7),IF($C$2="سداد",SUMIFS(DATA!$H:$H,DATA!$C:$C,SH!$C$2,DATA!$B:$B,SH!J$4,DATA!$I:$I,SH!$A7),IF($C$2="مرتجع",SUMIFS(DATA!$G:$G,DATA!$C:$C,SH!$C$2,DATA!$B:$B,SH!J$4,DATA!$I:$I,SH!$A7))))</f>
        <v>0</v>
      </c>
      <c r="K7" s="12">
        <f>IF($C$2="فاتورة",SUMIFS(DATA!$F:$F,DATA!$C:$C,SH!$C$2,DATA!$B:$B,SH!K$4,DATA!$I:$I,SH!$A7),IF($C$2="سداد",SUMIFS(DATA!$H:$H,DATA!$C:$C,SH!$C$2,DATA!$B:$B,SH!K$4,DATA!$I:$I,SH!$A7),IF($C$2="مرتجع",SUMIFS(DATA!$G:$G,DATA!$C:$C,SH!$C$2,DATA!$B:$B,SH!K$4,DATA!$I:$I,SH!$A7))))</f>
        <v>0</v>
      </c>
      <c r="L7" s="12">
        <f t="shared" si="1"/>
        <v>3000</v>
      </c>
      <c r="N7" s="22"/>
      <c r="O7" s="22"/>
      <c r="P7" s="22"/>
      <c r="Q7" s="22"/>
    </row>
    <row r="8" spans="1:17" ht="15" x14ac:dyDescent="0.2">
      <c r="A8">
        <f t="shared" si="0"/>
        <v>4</v>
      </c>
      <c r="B8" s="13">
        <v>97</v>
      </c>
      <c r="C8" s="12">
        <f>IF($C$2="فاتورة",SUMIFS(DATA!$F:$F,DATA!$C:$C,SH!$C$2,DATA!$B:$B,SH!C$4,DATA!$I:$I,SH!$A8),IF($C$2="سداد",SUMIFS(DATA!$H:$H,DATA!$C:$C,SH!$C$2,DATA!$B:$B,SH!C$4,DATA!$I:$I,SH!$A8),IF($C$2="مرتجع",SUMIFS(DATA!$G:$G,DATA!$C:$C,SH!$C$2,DATA!$B:$B,SH!C$4,DATA!$I:$I,SH!$A8))))</f>
        <v>0</v>
      </c>
      <c r="D8" s="12">
        <f>IF($C$2="فاتورة",SUMIFS(DATA!$F:$F,DATA!$C:$C,SH!$C$2,DATA!$B:$B,SH!D$4,DATA!$I:$I,SH!$A8),IF($C$2="سداد",SUMIFS(DATA!$H:$H,DATA!$C:$C,SH!$C$2,DATA!$B:$B,SH!D$4,DATA!$I:$I,SH!$A8),IF($C$2="مرتجع",SUMIFS(DATA!$G:$G,DATA!$C:$C,SH!$C$2,DATA!$B:$B,SH!D$4,DATA!$I:$I,SH!$A8))))</f>
        <v>6000</v>
      </c>
      <c r="E8" s="12">
        <f>IF($C$2="فاتورة",SUMIFS(DATA!$F:$F,DATA!$C:$C,SH!$C$2,DATA!$B:$B,SH!E$4,DATA!$I:$I,SH!$A8),IF($C$2="سداد",SUMIFS(DATA!$H:$H,DATA!$C:$C,SH!$C$2,DATA!$B:$B,SH!E$4,DATA!$I:$I,SH!$A8),IF($C$2="مرتجع",SUMIFS(DATA!$G:$G,DATA!$C:$C,SH!$C$2,DATA!$B:$B,SH!E$4,DATA!$I:$I,SH!$A8))))</f>
        <v>9000</v>
      </c>
      <c r="F8" s="12">
        <f>IF($C$2="فاتورة",SUMIFS(DATA!$F:$F,DATA!$C:$C,SH!$C$2,DATA!$B:$B,SH!F$4,DATA!$I:$I,SH!$A8),IF($C$2="سداد",SUMIFS(DATA!$H:$H,DATA!$C:$C,SH!$C$2,DATA!$B:$B,SH!F$4,DATA!$I:$I,SH!$A8),IF($C$2="مرتجع",SUMIFS(DATA!$G:$G,DATA!$C:$C,SH!$C$2,DATA!$B:$B,SH!F$4,DATA!$I:$I,SH!$A8))))</f>
        <v>0</v>
      </c>
      <c r="G8" s="12">
        <f>IF($C$2="فاتورة",SUMIFS(DATA!$F:$F,DATA!$C:$C,SH!$C$2,DATA!$B:$B,SH!G$4,DATA!$I:$I,SH!$A8),IF($C$2="سداد",SUMIFS(DATA!$H:$H,DATA!$C:$C,SH!$C$2,DATA!$B:$B,SH!G$4,DATA!$I:$I,SH!$A8),IF($C$2="مرتجع",SUMIFS(DATA!$G:$G,DATA!$C:$C,SH!$C$2,DATA!$B:$B,SH!G$4,DATA!$I:$I,SH!$A8))))</f>
        <v>0</v>
      </c>
      <c r="H8" s="12">
        <f>IF($C$2="فاتورة",SUMIFS(DATA!$F:$F,DATA!$C:$C,SH!$C$2,DATA!$B:$B,SH!H$4,DATA!$I:$I,SH!$A8),IF($C$2="سداد",SUMIFS(DATA!$H:$H,DATA!$C:$C,SH!$C$2,DATA!$B:$B,SH!H$4,DATA!$I:$I,SH!$A8),IF($C$2="مرتجع",SUMIFS(DATA!$G:$G,DATA!$C:$C,SH!$C$2,DATA!$B:$B,SH!H$4,DATA!$I:$I,SH!$A8))))</f>
        <v>0</v>
      </c>
      <c r="I8" s="12">
        <f>IF($C$2="فاتورة",SUMIFS(DATA!$F:$F,DATA!$C:$C,SH!$C$2,DATA!$B:$B,SH!I$4,DATA!$I:$I,SH!$A8),IF($C$2="سداد",SUMIFS(DATA!$H:$H,DATA!$C:$C,SH!$C$2,DATA!$B:$B,SH!I$4,DATA!$I:$I,SH!$A8),IF($C$2="مرتجع",SUMIFS(DATA!$G:$G,DATA!$C:$C,SH!$C$2,DATA!$B:$B,SH!I$4,DATA!$I:$I,SH!$A8))))</f>
        <v>0</v>
      </c>
      <c r="J8" s="12">
        <f>IF($C$2="فاتورة",SUMIFS(DATA!$F:$F,DATA!$C:$C,SH!$C$2,DATA!$B:$B,SH!J$4,DATA!$I:$I,SH!$A8),IF($C$2="سداد",SUMIFS(DATA!$H:$H,DATA!$C:$C,SH!$C$2,DATA!$B:$B,SH!J$4,DATA!$I:$I,SH!$A8),IF($C$2="مرتجع",SUMIFS(DATA!$G:$G,DATA!$C:$C,SH!$C$2,DATA!$B:$B,SH!J$4,DATA!$I:$I,SH!$A8))))</f>
        <v>0</v>
      </c>
      <c r="K8" s="12">
        <f>IF($C$2="فاتورة",SUMIFS(DATA!$F:$F,DATA!$C:$C,SH!$C$2,DATA!$B:$B,SH!K$4,DATA!$I:$I,SH!$A8),IF($C$2="سداد",SUMIFS(DATA!$H:$H,DATA!$C:$C,SH!$C$2,DATA!$B:$B,SH!K$4,DATA!$I:$I,SH!$A8),IF($C$2="مرتجع",SUMIFS(DATA!$G:$G,DATA!$C:$C,SH!$C$2,DATA!$B:$B,SH!K$4,DATA!$I:$I,SH!$A8))))</f>
        <v>0</v>
      </c>
      <c r="L8" s="12">
        <f t="shared" si="1"/>
        <v>15000</v>
      </c>
      <c r="N8" s="22"/>
      <c r="O8" s="22"/>
      <c r="P8" s="22"/>
      <c r="Q8" s="22"/>
    </row>
    <row r="9" spans="1:17" ht="15" x14ac:dyDescent="0.2">
      <c r="A9">
        <f t="shared" si="0"/>
        <v>5</v>
      </c>
      <c r="B9" s="13">
        <v>129</v>
      </c>
      <c r="C9" s="12">
        <f>IF($C$2="فاتورة",SUMIFS(DATA!$F:$F,DATA!$C:$C,SH!$C$2,DATA!$B:$B,SH!C$4,DATA!$I:$I,SH!$A9),IF($C$2="سداد",SUMIFS(DATA!$H:$H,DATA!$C:$C,SH!$C$2,DATA!$B:$B,SH!C$4,DATA!$I:$I,SH!$A9),IF($C$2="مرتجع",SUMIFS(DATA!$G:$G,DATA!$C:$C,SH!$C$2,DATA!$B:$B,SH!C$4,DATA!$I:$I,SH!$A9))))</f>
        <v>2000</v>
      </c>
      <c r="D9" s="12">
        <f>IF($C$2="فاتورة",SUMIFS(DATA!$F:$F,DATA!$C:$C,SH!$C$2,DATA!$B:$B,SH!D$4,DATA!$I:$I,SH!$A9),IF($C$2="سداد",SUMIFS(DATA!$H:$H,DATA!$C:$C,SH!$C$2,DATA!$B:$B,SH!D$4,DATA!$I:$I,SH!$A9),IF($C$2="مرتجع",SUMIFS(DATA!$G:$G,DATA!$C:$C,SH!$C$2,DATA!$B:$B,SH!D$4,DATA!$I:$I,SH!$A9))))</f>
        <v>0</v>
      </c>
      <c r="E9" s="12">
        <f>IF($C$2="فاتورة",SUMIFS(DATA!$F:$F,DATA!$C:$C,SH!$C$2,DATA!$B:$B,SH!E$4,DATA!$I:$I,SH!$A9),IF($C$2="سداد",SUMIFS(DATA!$H:$H,DATA!$C:$C,SH!$C$2,DATA!$B:$B,SH!E$4,DATA!$I:$I,SH!$A9),IF($C$2="مرتجع",SUMIFS(DATA!$G:$G,DATA!$C:$C,SH!$C$2,DATA!$B:$B,SH!E$4,DATA!$I:$I,SH!$A9))))</f>
        <v>0</v>
      </c>
      <c r="F9" s="12">
        <f>IF($C$2="فاتورة",SUMIFS(DATA!$F:$F,DATA!$C:$C,SH!$C$2,DATA!$B:$B,SH!F$4,DATA!$I:$I,SH!$A9),IF($C$2="سداد",SUMIFS(DATA!$H:$H,DATA!$C:$C,SH!$C$2,DATA!$B:$B,SH!F$4,DATA!$I:$I,SH!$A9),IF($C$2="مرتجع",SUMIFS(DATA!$G:$G,DATA!$C:$C,SH!$C$2,DATA!$B:$B,SH!F$4,DATA!$I:$I,SH!$A9))))</f>
        <v>0</v>
      </c>
      <c r="G9" s="12">
        <f>IF($C$2="فاتورة",SUMIFS(DATA!$F:$F,DATA!$C:$C,SH!$C$2,DATA!$B:$B,SH!G$4,DATA!$I:$I,SH!$A9),IF($C$2="سداد",SUMIFS(DATA!$H:$H,DATA!$C:$C,SH!$C$2,DATA!$B:$B,SH!G$4,DATA!$I:$I,SH!$A9),IF($C$2="مرتجع",SUMIFS(DATA!$G:$G,DATA!$C:$C,SH!$C$2,DATA!$B:$B,SH!G$4,DATA!$I:$I,SH!$A9))))</f>
        <v>0</v>
      </c>
      <c r="H9" s="12">
        <f>IF($C$2="فاتورة",SUMIFS(DATA!$F:$F,DATA!$C:$C,SH!$C$2,DATA!$B:$B,SH!H$4,DATA!$I:$I,SH!$A9),IF($C$2="سداد",SUMIFS(DATA!$H:$H,DATA!$C:$C,SH!$C$2,DATA!$B:$B,SH!H$4,DATA!$I:$I,SH!$A9),IF($C$2="مرتجع",SUMIFS(DATA!$G:$G,DATA!$C:$C,SH!$C$2,DATA!$B:$B,SH!H$4,DATA!$I:$I,SH!$A9))))</f>
        <v>0</v>
      </c>
      <c r="I9" s="12">
        <f>IF($C$2="فاتورة",SUMIFS(DATA!$F:$F,DATA!$C:$C,SH!$C$2,DATA!$B:$B,SH!I$4,DATA!$I:$I,SH!$A9),IF($C$2="سداد",SUMIFS(DATA!$H:$H,DATA!$C:$C,SH!$C$2,DATA!$B:$B,SH!I$4,DATA!$I:$I,SH!$A9),IF($C$2="مرتجع",SUMIFS(DATA!$G:$G,DATA!$C:$C,SH!$C$2,DATA!$B:$B,SH!I$4,DATA!$I:$I,SH!$A9))))</f>
        <v>0</v>
      </c>
      <c r="J9" s="12">
        <f>IF($C$2="فاتورة",SUMIFS(DATA!$F:$F,DATA!$C:$C,SH!$C$2,DATA!$B:$B,SH!J$4,DATA!$I:$I,SH!$A9),IF($C$2="سداد",SUMIFS(DATA!$H:$H,DATA!$C:$C,SH!$C$2,DATA!$B:$B,SH!J$4,DATA!$I:$I,SH!$A9),IF($C$2="مرتجع",SUMIFS(DATA!$G:$G,DATA!$C:$C,SH!$C$2,DATA!$B:$B,SH!J$4,DATA!$I:$I,SH!$A9))))</f>
        <v>0</v>
      </c>
      <c r="K9" s="12">
        <f>IF($C$2="فاتورة",SUMIFS(DATA!$F:$F,DATA!$C:$C,SH!$C$2,DATA!$B:$B,SH!K$4,DATA!$I:$I,SH!$A9),IF($C$2="سداد",SUMIFS(DATA!$H:$H,DATA!$C:$C,SH!$C$2,DATA!$B:$B,SH!K$4,DATA!$I:$I,SH!$A9),IF($C$2="مرتجع",SUMIFS(DATA!$G:$G,DATA!$C:$C,SH!$C$2,DATA!$B:$B,SH!K$4,DATA!$I:$I,SH!$A9))))</f>
        <v>0</v>
      </c>
      <c r="L9" s="12">
        <f t="shared" si="1"/>
        <v>2000</v>
      </c>
      <c r="N9" s="22"/>
      <c r="O9" s="22"/>
      <c r="P9" s="22"/>
      <c r="Q9" s="22"/>
    </row>
    <row r="10" spans="1:17" ht="15" x14ac:dyDescent="0.2">
      <c r="A10">
        <f t="shared" si="0"/>
        <v>6</v>
      </c>
      <c r="B10" s="13">
        <v>161</v>
      </c>
      <c r="C10" s="12">
        <f>IF($C$2="فاتورة",SUMIFS(DATA!$F:$F,DATA!$C:$C,SH!$C$2,DATA!$B:$B,SH!C$4,DATA!$I:$I,SH!$A10),IF($C$2="سداد",SUMIFS(DATA!$H:$H,DATA!$C:$C,SH!$C$2,DATA!$B:$B,SH!C$4,DATA!$I:$I,SH!$A10),IF($C$2="مرتجع",SUMIFS(DATA!$G:$G,DATA!$C:$C,SH!$C$2,DATA!$B:$B,SH!C$4,DATA!$I:$I,SH!$A10))))</f>
        <v>0</v>
      </c>
      <c r="D10" s="12">
        <f>IF($C$2="فاتورة",SUMIFS(DATA!$F:$F,DATA!$C:$C,SH!$C$2,DATA!$B:$B,SH!D$4,DATA!$I:$I,SH!$A10),IF($C$2="سداد",SUMIFS(DATA!$H:$H,DATA!$C:$C,SH!$C$2,DATA!$B:$B,SH!D$4,DATA!$I:$I,SH!$A10),IF($C$2="مرتجع",SUMIFS(DATA!$G:$G,DATA!$C:$C,SH!$C$2,DATA!$B:$B,SH!D$4,DATA!$I:$I,SH!$A10))))</f>
        <v>3000</v>
      </c>
      <c r="E10" s="12">
        <f>IF($C$2="فاتورة",SUMIFS(DATA!$F:$F,DATA!$C:$C,SH!$C$2,DATA!$B:$B,SH!E$4,DATA!$I:$I,SH!$A10),IF($C$2="سداد",SUMIFS(DATA!$H:$H,DATA!$C:$C,SH!$C$2,DATA!$B:$B,SH!E$4,DATA!$I:$I,SH!$A10),IF($C$2="مرتجع",SUMIFS(DATA!$G:$G,DATA!$C:$C,SH!$C$2,DATA!$B:$B,SH!E$4,DATA!$I:$I,SH!$A10))))</f>
        <v>0</v>
      </c>
      <c r="F10" s="12">
        <f>IF($C$2="فاتورة",SUMIFS(DATA!$F:$F,DATA!$C:$C,SH!$C$2,DATA!$B:$B,SH!F$4,DATA!$I:$I,SH!$A10),IF($C$2="سداد",SUMIFS(DATA!$H:$H,DATA!$C:$C,SH!$C$2,DATA!$B:$B,SH!F$4,DATA!$I:$I,SH!$A10),IF($C$2="مرتجع",SUMIFS(DATA!$G:$G,DATA!$C:$C,SH!$C$2,DATA!$B:$B,SH!F$4,DATA!$I:$I,SH!$A10))))</f>
        <v>0</v>
      </c>
      <c r="G10" s="12">
        <f>IF($C$2="فاتورة",SUMIFS(DATA!$F:$F,DATA!$C:$C,SH!$C$2,DATA!$B:$B,SH!G$4,DATA!$I:$I,SH!$A10),IF($C$2="سداد",SUMIFS(DATA!$H:$H,DATA!$C:$C,SH!$C$2,DATA!$B:$B,SH!G$4,DATA!$I:$I,SH!$A10),IF($C$2="مرتجع",SUMIFS(DATA!$G:$G,DATA!$C:$C,SH!$C$2,DATA!$B:$B,SH!G$4,DATA!$I:$I,SH!$A10))))</f>
        <v>0</v>
      </c>
      <c r="H10" s="12">
        <f>IF($C$2="فاتورة",SUMIFS(DATA!$F:$F,DATA!$C:$C,SH!$C$2,DATA!$B:$B,SH!H$4,DATA!$I:$I,SH!$A10),IF($C$2="سداد",SUMIFS(DATA!$H:$H,DATA!$C:$C,SH!$C$2,DATA!$B:$B,SH!H$4,DATA!$I:$I,SH!$A10),IF($C$2="مرتجع",SUMIFS(DATA!$G:$G,DATA!$C:$C,SH!$C$2,DATA!$B:$B,SH!H$4,DATA!$I:$I,SH!$A10))))</f>
        <v>0</v>
      </c>
      <c r="I10" s="12">
        <f>IF($C$2="فاتورة",SUMIFS(DATA!$F:$F,DATA!$C:$C,SH!$C$2,DATA!$B:$B,SH!I$4,DATA!$I:$I,SH!$A10),IF($C$2="سداد",SUMIFS(DATA!$H:$H,DATA!$C:$C,SH!$C$2,DATA!$B:$B,SH!I$4,DATA!$I:$I,SH!$A10),IF($C$2="مرتجع",SUMIFS(DATA!$G:$G,DATA!$C:$C,SH!$C$2,DATA!$B:$B,SH!I$4,DATA!$I:$I,SH!$A10))))</f>
        <v>0</v>
      </c>
      <c r="J10" s="12">
        <f>IF($C$2="فاتورة",SUMIFS(DATA!$F:$F,DATA!$C:$C,SH!$C$2,DATA!$B:$B,SH!J$4,DATA!$I:$I,SH!$A10),IF($C$2="سداد",SUMIFS(DATA!$H:$H,DATA!$C:$C,SH!$C$2,DATA!$B:$B,SH!J$4,DATA!$I:$I,SH!$A10),IF($C$2="مرتجع",SUMIFS(DATA!$G:$G,DATA!$C:$C,SH!$C$2,DATA!$B:$B,SH!J$4,DATA!$I:$I,SH!$A10))))</f>
        <v>0</v>
      </c>
      <c r="K10" s="12">
        <f>IF($C$2="فاتورة",SUMIFS(DATA!$F:$F,DATA!$C:$C,SH!$C$2,DATA!$B:$B,SH!K$4,DATA!$I:$I,SH!$A10),IF($C$2="سداد",SUMIFS(DATA!$H:$H,DATA!$C:$C,SH!$C$2,DATA!$B:$B,SH!K$4,DATA!$I:$I,SH!$A10),IF($C$2="مرتجع",SUMIFS(DATA!$G:$G,DATA!$C:$C,SH!$C$2,DATA!$B:$B,SH!K$4,DATA!$I:$I,SH!$A10))))</f>
        <v>0</v>
      </c>
      <c r="L10" s="12">
        <f t="shared" si="1"/>
        <v>3000</v>
      </c>
      <c r="N10" s="22"/>
      <c r="O10" s="22"/>
      <c r="P10" s="22"/>
      <c r="Q10" s="22"/>
    </row>
    <row r="11" spans="1:17" ht="15" x14ac:dyDescent="0.2">
      <c r="A11">
        <f t="shared" si="0"/>
        <v>7</v>
      </c>
      <c r="B11" s="13">
        <v>193</v>
      </c>
      <c r="C11" s="12">
        <f>IF($C$2="فاتورة",SUMIFS(DATA!$F:$F,DATA!$C:$C,SH!$C$2,DATA!$B:$B,SH!C$4,DATA!$I:$I,SH!$A11),IF($C$2="سداد",SUMIFS(DATA!$H:$H,DATA!$C:$C,SH!$C$2,DATA!$B:$B,SH!C$4,DATA!$I:$I,SH!$A11),IF($C$2="مرتجع",SUMIFS(DATA!$G:$G,DATA!$C:$C,SH!$C$2,DATA!$B:$B,SH!C$4,DATA!$I:$I,SH!$A11))))</f>
        <v>2000</v>
      </c>
      <c r="D11" s="12">
        <f>IF($C$2="فاتورة",SUMIFS(DATA!$F:$F,DATA!$C:$C,SH!$C$2,DATA!$B:$B,SH!D$4,DATA!$I:$I,SH!$A11),IF($C$2="سداد",SUMIFS(DATA!$H:$H,DATA!$C:$C,SH!$C$2,DATA!$B:$B,SH!D$4,DATA!$I:$I,SH!$A11),IF($C$2="مرتجع",SUMIFS(DATA!$G:$G,DATA!$C:$C,SH!$C$2,DATA!$B:$B,SH!D$4,DATA!$I:$I,SH!$A11))))</f>
        <v>0</v>
      </c>
      <c r="E11" s="12">
        <f>IF($C$2="فاتورة",SUMIFS(DATA!$F:$F,DATA!$C:$C,SH!$C$2,DATA!$B:$B,SH!E$4,DATA!$I:$I,SH!$A11),IF($C$2="سداد",SUMIFS(DATA!$H:$H,DATA!$C:$C,SH!$C$2,DATA!$B:$B,SH!E$4,DATA!$I:$I,SH!$A11),IF($C$2="مرتجع",SUMIFS(DATA!$G:$G,DATA!$C:$C,SH!$C$2,DATA!$B:$B,SH!E$4,DATA!$I:$I,SH!$A11))))</f>
        <v>0</v>
      </c>
      <c r="F11" s="12">
        <f>IF($C$2="فاتورة",SUMIFS(DATA!$F:$F,DATA!$C:$C,SH!$C$2,DATA!$B:$B,SH!F$4,DATA!$I:$I,SH!$A11),IF($C$2="سداد",SUMIFS(DATA!$H:$H,DATA!$C:$C,SH!$C$2,DATA!$B:$B,SH!F$4,DATA!$I:$I,SH!$A11),IF($C$2="مرتجع",SUMIFS(DATA!$G:$G,DATA!$C:$C,SH!$C$2,DATA!$B:$B,SH!F$4,DATA!$I:$I,SH!$A11))))</f>
        <v>0</v>
      </c>
      <c r="G11" s="12">
        <f>IF($C$2="فاتورة",SUMIFS(DATA!$F:$F,DATA!$C:$C,SH!$C$2,DATA!$B:$B,SH!G$4,DATA!$I:$I,SH!$A11),IF($C$2="سداد",SUMIFS(DATA!$H:$H,DATA!$C:$C,SH!$C$2,DATA!$B:$B,SH!G$4,DATA!$I:$I,SH!$A11),IF($C$2="مرتجع",SUMIFS(DATA!$G:$G,DATA!$C:$C,SH!$C$2,DATA!$B:$B,SH!G$4,DATA!$I:$I,SH!$A11))))</f>
        <v>0</v>
      </c>
      <c r="H11" s="12">
        <f>IF($C$2="فاتورة",SUMIFS(DATA!$F:$F,DATA!$C:$C,SH!$C$2,DATA!$B:$B,SH!H$4,DATA!$I:$I,SH!$A11),IF($C$2="سداد",SUMIFS(DATA!$H:$H,DATA!$C:$C,SH!$C$2,DATA!$B:$B,SH!H$4,DATA!$I:$I,SH!$A11),IF($C$2="مرتجع",SUMIFS(DATA!$G:$G,DATA!$C:$C,SH!$C$2,DATA!$B:$B,SH!H$4,DATA!$I:$I,SH!$A11))))</f>
        <v>0</v>
      </c>
      <c r="I11" s="12">
        <f>IF($C$2="فاتورة",SUMIFS(DATA!$F:$F,DATA!$C:$C,SH!$C$2,DATA!$B:$B,SH!I$4,DATA!$I:$I,SH!$A11),IF($C$2="سداد",SUMIFS(DATA!$H:$H,DATA!$C:$C,SH!$C$2,DATA!$B:$B,SH!I$4,DATA!$I:$I,SH!$A11),IF($C$2="مرتجع",SUMIFS(DATA!$G:$G,DATA!$C:$C,SH!$C$2,DATA!$B:$B,SH!I$4,DATA!$I:$I,SH!$A11))))</f>
        <v>0</v>
      </c>
      <c r="J11" s="12">
        <f>IF($C$2="فاتورة",SUMIFS(DATA!$F:$F,DATA!$C:$C,SH!$C$2,DATA!$B:$B,SH!J$4,DATA!$I:$I,SH!$A11),IF($C$2="سداد",SUMIFS(DATA!$H:$H,DATA!$C:$C,SH!$C$2,DATA!$B:$B,SH!J$4,DATA!$I:$I,SH!$A11),IF($C$2="مرتجع",SUMIFS(DATA!$G:$G,DATA!$C:$C,SH!$C$2,DATA!$B:$B,SH!J$4,DATA!$I:$I,SH!$A11))))</f>
        <v>0</v>
      </c>
      <c r="K11" s="12">
        <f>IF($C$2="فاتورة",SUMIFS(DATA!$F:$F,DATA!$C:$C,SH!$C$2,DATA!$B:$B,SH!K$4,DATA!$I:$I,SH!$A11),IF($C$2="سداد",SUMIFS(DATA!$H:$H,DATA!$C:$C,SH!$C$2,DATA!$B:$B,SH!K$4,DATA!$I:$I,SH!$A11),IF($C$2="مرتجع",SUMIFS(DATA!$G:$G,DATA!$C:$C,SH!$C$2,DATA!$B:$B,SH!K$4,DATA!$I:$I,SH!$A11))))</f>
        <v>0</v>
      </c>
      <c r="L11" s="12">
        <f t="shared" si="1"/>
        <v>2000</v>
      </c>
      <c r="N11" s="22"/>
      <c r="O11" s="22"/>
      <c r="P11" s="22"/>
      <c r="Q11" s="22"/>
    </row>
    <row r="12" spans="1:17" ht="15" x14ac:dyDescent="0.2">
      <c r="A12">
        <f t="shared" si="0"/>
        <v>8</v>
      </c>
      <c r="B12" s="13">
        <v>225</v>
      </c>
      <c r="C12" s="12">
        <f>IF($C$2="فاتورة",SUMIFS(DATA!$F:$F,DATA!$C:$C,SH!$C$2,DATA!$B:$B,SH!C$4,DATA!$I:$I,SH!$A12),IF($C$2="سداد",SUMIFS(DATA!$H:$H,DATA!$C:$C,SH!$C$2,DATA!$B:$B,SH!C$4,DATA!$I:$I,SH!$A12),IF($C$2="مرتجع",SUMIFS(DATA!$G:$G,DATA!$C:$C,SH!$C$2,DATA!$B:$B,SH!C$4,DATA!$I:$I,SH!$A12))))</f>
        <v>0</v>
      </c>
      <c r="D12" s="12">
        <f>IF($C$2="فاتورة",SUMIFS(DATA!$F:$F,DATA!$C:$C,SH!$C$2,DATA!$B:$B,SH!D$4,DATA!$I:$I,SH!$A12),IF($C$2="سداد",SUMIFS(DATA!$H:$H,DATA!$C:$C,SH!$C$2,DATA!$B:$B,SH!D$4,DATA!$I:$I,SH!$A12),IF($C$2="مرتجع",SUMIFS(DATA!$G:$G,DATA!$C:$C,SH!$C$2,DATA!$B:$B,SH!D$4,DATA!$I:$I,SH!$A12))))</f>
        <v>6000</v>
      </c>
      <c r="E12" s="12">
        <f>IF($C$2="فاتورة",SUMIFS(DATA!$F:$F,DATA!$C:$C,SH!$C$2,DATA!$B:$B,SH!E$4,DATA!$I:$I,SH!$A12),IF($C$2="سداد",SUMIFS(DATA!$H:$H,DATA!$C:$C,SH!$C$2,DATA!$B:$B,SH!E$4,DATA!$I:$I,SH!$A12),IF($C$2="مرتجع",SUMIFS(DATA!$G:$G,DATA!$C:$C,SH!$C$2,DATA!$B:$B,SH!E$4,DATA!$I:$I,SH!$A12))))</f>
        <v>6000</v>
      </c>
      <c r="F12" s="12">
        <f>IF($C$2="فاتورة",SUMIFS(DATA!$F:$F,DATA!$C:$C,SH!$C$2,DATA!$B:$B,SH!F$4,DATA!$I:$I,SH!$A12),IF($C$2="سداد",SUMIFS(DATA!$H:$H,DATA!$C:$C,SH!$C$2,DATA!$B:$B,SH!F$4,DATA!$I:$I,SH!$A12),IF($C$2="مرتجع",SUMIFS(DATA!$G:$G,DATA!$C:$C,SH!$C$2,DATA!$B:$B,SH!F$4,DATA!$I:$I,SH!$A12))))</f>
        <v>0</v>
      </c>
      <c r="G12" s="12">
        <f>IF($C$2="فاتورة",SUMIFS(DATA!$F:$F,DATA!$C:$C,SH!$C$2,DATA!$B:$B,SH!G$4,DATA!$I:$I,SH!$A12),IF($C$2="سداد",SUMIFS(DATA!$H:$H,DATA!$C:$C,SH!$C$2,DATA!$B:$B,SH!G$4,DATA!$I:$I,SH!$A12),IF($C$2="مرتجع",SUMIFS(DATA!$G:$G,DATA!$C:$C,SH!$C$2,DATA!$B:$B,SH!G$4,DATA!$I:$I,SH!$A12))))</f>
        <v>0</v>
      </c>
      <c r="H12" s="12">
        <f>IF($C$2="فاتورة",SUMIFS(DATA!$F:$F,DATA!$C:$C,SH!$C$2,DATA!$B:$B,SH!H$4,DATA!$I:$I,SH!$A12),IF($C$2="سداد",SUMIFS(DATA!$H:$H,DATA!$C:$C,SH!$C$2,DATA!$B:$B,SH!H$4,DATA!$I:$I,SH!$A12),IF($C$2="مرتجع",SUMIFS(DATA!$G:$G,DATA!$C:$C,SH!$C$2,DATA!$B:$B,SH!H$4,DATA!$I:$I,SH!$A12))))</f>
        <v>0</v>
      </c>
      <c r="I12" s="12">
        <f>IF($C$2="فاتورة",SUMIFS(DATA!$F:$F,DATA!$C:$C,SH!$C$2,DATA!$B:$B,SH!I$4,DATA!$I:$I,SH!$A12),IF($C$2="سداد",SUMIFS(DATA!$H:$H,DATA!$C:$C,SH!$C$2,DATA!$B:$B,SH!I$4,DATA!$I:$I,SH!$A12),IF($C$2="مرتجع",SUMIFS(DATA!$G:$G,DATA!$C:$C,SH!$C$2,DATA!$B:$B,SH!I$4,DATA!$I:$I,SH!$A12))))</f>
        <v>0</v>
      </c>
      <c r="J12" s="12">
        <f>IF($C$2="فاتورة",SUMIFS(DATA!$F:$F,DATA!$C:$C,SH!$C$2,DATA!$B:$B,SH!J$4,DATA!$I:$I,SH!$A12),IF($C$2="سداد",SUMIFS(DATA!$H:$H,DATA!$C:$C,SH!$C$2,DATA!$B:$B,SH!J$4,DATA!$I:$I,SH!$A12),IF($C$2="مرتجع",SUMIFS(DATA!$G:$G,DATA!$C:$C,SH!$C$2,DATA!$B:$B,SH!J$4,DATA!$I:$I,SH!$A12))))</f>
        <v>0</v>
      </c>
      <c r="K12" s="12">
        <f>IF($C$2="فاتورة",SUMIFS(DATA!$F:$F,DATA!$C:$C,SH!$C$2,DATA!$B:$B,SH!K$4,DATA!$I:$I,SH!$A12),IF($C$2="سداد",SUMIFS(DATA!$H:$H,DATA!$C:$C,SH!$C$2,DATA!$B:$B,SH!K$4,DATA!$I:$I,SH!$A12),IF($C$2="مرتجع",SUMIFS(DATA!$G:$G,DATA!$C:$C,SH!$C$2,DATA!$B:$B,SH!K$4,DATA!$I:$I,SH!$A12))))</f>
        <v>0</v>
      </c>
      <c r="L12" s="12">
        <f t="shared" si="1"/>
        <v>12000</v>
      </c>
    </row>
    <row r="13" spans="1:17" ht="15" x14ac:dyDescent="0.2">
      <c r="A13">
        <f t="shared" si="0"/>
        <v>9</v>
      </c>
      <c r="B13" s="13">
        <v>257</v>
      </c>
      <c r="C13" s="12">
        <f>IF($C$2="فاتورة",SUMIFS(DATA!$F:$F,DATA!$C:$C,SH!$C$2,DATA!$B:$B,SH!C$4,DATA!$I:$I,SH!$A13),IF($C$2="سداد",SUMIFS(DATA!$H:$H,DATA!$C:$C,SH!$C$2,DATA!$B:$B,SH!C$4,DATA!$I:$I,SH!$A13),IF($C$2="مرتجع",SUMIFS(DATA!$G:$G,DATA!$C:$C,SH!$C$2,DATA!$B:$B,SH!C$4,DATA!$I:$I,SH!$A13))))</f>
        <v>3000</v>
      </c>
      <c r="D13" s="12">
        <f>IF($C$2="فاتورة",SUMIFS(DATA!$F:$F,DATA!$C:$C,SH!$C$2,DATA!$B:$B,SH!D$4,DATA!$I:$I,SH!$A13),IF($C$2="سداد",SUMIFS(DATA!$H:$H,DATA!$C:$C,SH!$C$2,DATA!$B:$B,SH!D$4,DATA!$I:$I,SH!$A13),IF($C$2="مرتجع",SUMIFS(DATA!$G:$G,DATA!$C:$C,SH!$C$2,DATA!$B:$B,SH!D$4,DATA!$I:$I,SH!$A13))))</f>
        <v>0</v>
      </c>
      <c r="E13" s="12">
        <f>IF($C$2="فاتورة",SUMIFS(DATA!$F:$F,DATA!$C:$C,SH!$C$2,DATA!$B:$B,SH!E$4,DATA!$I:$I,SH!$A13),IF($C$2="سداد",SUMIFS(DATA!$H:$H,DATA!$C:$C,SH!$C$2,DATA!$B:$B,SH!E$4,DATA!$I:$I,SH!$A13),IF($C$2="مرتجع",SUMIFS(DATA!$G:$G,DATA!$C:$C,SH!$C$2,DATA!$B:$B,SH!E$4,DATA!$I:$I,SH!$A13))))</f>
        <v>0</v>
      </c>
      <c r="F13" s="12">
        <f>IF($C$2="فاتورة",SUMIFS(DATA!$F:$F,DATA!$C:$C,SH!$C$2,DATA!$B:$B,SH!F$4,DATA!$I:$I,SH!$A13),IF($C$2="سداد",SUMIFS(DATA!$H:$H,DATA!$C:$C,SH!$C$2,DATA!$B:$B,SH!F$4,DATA!$I:$I,SH!$A13),IF($C$2="مرتجع",SUMIFS(DATA!$G:$G,DATA!$C:$C,SH!$C$2,DATA!$B:$B,SH!F$4,DATA!$I:$I,SH!$A13))))</f>
        <v>0</v>
      </c>
      <c r="G13" s="12">
        <f>IF($C$2="فاتورة",SUMIFS(DATA!$F:$F,DATA!$C:$C,SH!$C$2,DATA!$B:$B,SH!G$4,DATA!$I:$I,SH!$A13),IF($C$2="سداد",SUMIFS(DATA!$H:$H,DATA!$C:$C,SH!$C$2,DATA!$B:$B,SH!G$4,DATA!$I:$I,SH!$A13),IF($C$2="مرتجع",SUMIFS(DATA!$G:$G,DATA!$C:$C,SH!$C$2,DATA!$B:$B,SH!G$4,DATA!$I:$I,SH!$A13))))</f>
        <v>0</v>
      </c>
      <c r="H13" s="12">
        <f>IF($C$2="فاتورة",SUMIFS(DATA!$F:$F,DATA!$C:$C,SH!$C$2,DATA!$B:$B,SH!H$4,DATA!$I:$I,SH!$A13),IF($C$2="سداد",SUMIFS(DATA!$H:$H,DATA!$C:$C,SH!$C$2,DATA!$B:$B,SH!H$4,DATA!$I:$I,SH!$A13),IF($C$2="مرتجع",SUMIFS(DATA!$G:$G,DATA!$C:$C,SH!$C$2,DATA!$B:$B,SH!H$4,DATA!$I:$I,SH!$A13))))</f>
        <v>0</v>
      </c>
      <c r="I13" s="12">
        <f>IF($C$2="فاتورة",SUMIFS(DATA!$F:$F,DATA!$C:$C,SH!$C$2,DATA!$B:$B,SH!I$4,DATA!$I:$I,SH!$A13),IF($C$2="سداد",SUMIFS(DATA!$H:$H,DATA!$C:$C,SH!$C$2,DATA!$B:$B,SH!I$4,DATA!$I:$I,SH!$A13),IF($C$2="مرتجع",SUMIFS(DATA!$G:$G,DATA!$C:$C,SH!$C$2,DATA!$B:$B,SH!I$4,DATA!$I:$I,SH!$A13))))</f>
        <v>0</v>
      </c>
      <c r="J13" s="12">
        <f>IF($C$2="فاتورة",SUMIFS(DATA!$F:$F,DATA!$C:$C,SH!$C$2,DATA!$B:$B,SH!J$4,DATA!$I:$I,SH!$A13),IF($C$2="سداد",SUMIFS(DATA!$H:$H,DATA!$C:$C,SH!$C$2,DATA!$B:$B,SH!J$4,DATA!$I:$I,SH!$A13),IF($C$2="مرتجع",SUMIFS(DATA!$G:$G,DATA!$C:$C,SH!$C$2,DATA!$B:$B,SH!J$4,DATA!$I:$I,SH!$A13))))</f>
        <v>0</v>
      </c>
      <c r="K13" s="12">
        <f>IF($C$2="فاتورة",SUMIFS(DATA!$F:$F,DATA!$C:$C,SH!$C$2,DATA!$B:$B,SH!K$4,DATA!$I:$I,SH!$A13),IF($C$2="سداد",SUMIFS(DATA!$H:$H,DATA!$C:$C,SH!$C$2,DATA!$B:$B,SH!K$4,DATA!$I:$I,SH!$A13),IF($C$2="مرتجع",SUMIFS(DATA!$G:$G,DATA!$C:$C,SH!$C$2,DATA!$B:$B,SH!K$4,DATA!$I:$I,SH!$A13))))</f>
        <v>0</v>
      </c>
      <c r="L13" s="12">
        <f t="shared" si="1"/>
        <v>3000</v>
      </c>
    </row>
    <row r="14" spans="1:17" ht="15" x14ac:dyDescent="0.2">
      <c r="A14">
        <f t="shared" si="0"/>
        <v>10</v>
      </c>
      <c r="B14" s="13">
        <v>289</v>
      </c>
      <c r="C14" s="12">
        <f>IF($C$2="فاتورة",SUMIFS(DATA!$F:$F,DATA!$C:$C,SH!$C$2,DATA!$B:$B,SH!C$4,DATA!$I:$I,SH!$A14),IF($C$2="سداد",SUMIFS(DATA!$H:$H,DATA!$C:$C,SH!$C$2,DATA!$B:$B,SH!C$4,DATA!$I:$I,SH!$A14),IF($C$2="مرتجع",SUMIFS(DATA!$G:$G,DATA!$C:$C,SH!$C$2,DATA!$B:$B,SH!C$4,DATA!$I:$I,SH!$A14))))</f>
        <v>0</v>
      </c>
      <c r="D14" s="12">
        <f>IF($C$2="فاتورة",SUMIFS(DATA!$F:$F,DATA!$C:$C,SH!$C$2,DATA!$B:$B,SH!D$4,DATA!$I:$I,SH!$A14),IF($C$2="سداد",SUMIFS(DATA!$H:$H,DATA!$C:$C,SH!$C$2,DATA!$B:$B,SH!D$4,DATA!$I:$I,SH!$A14),IF($C$2="مرتجع",SUMIFS(DATA!$G:$G,DATA!$C:$C,SH!$C$2,DATA!$B:$B,SH!D$4,DATA!$I:$I,SH!$A14))))</f>
        <v>6000</v>
      </c>
      <c r="E14" s="12">
        <f>IF($C$2="فاتورة",SUMIFS(DATA!$F:$F,DATA!$C:$C,SH!$C$2,DATA!$B:$B,SH!E$4,DATA!$I:$I,SH!$A14),IF($C$2="سداد",SUMIFS(DATA!$H:$H,DATA!$C:$C,SH!$C$2,DATA!$B:$B,SH!E$4,DATA!$I:$I,SH!$A14),IF($C$2="مرتجع",SUMIFS(DATA!$G:$G,DATA!$C:$C,SH!$C$2,DATA!$B:$B,SH!E$4,DATA!$I:$I,SH!$A14))))</f>
        <v>9000</v>
      </c>
      <c r="F14" s="12">
        <f>IF($C$2="فاتورة",SUMIFS(DATA!$F:$F,DATA!$C:$C,SH!$C$2,DATA!$B:$B,SH!F$4,DATA!$I:$I,SH!$A14),IF($C$2="سداد",SUMIFS(DATA!$H:$H,DATA!$C:$C,SH!$C$2,DATA!$B:$B,SH!F$4,DATA!$I:$I,SH!$A14),IF($C$2="مرتجع",SUMIFS(DATA!$G:$G,DATA!$C:$C,SH!$C$2,DATA!$B:$B,SH!F$4,DATA!$I:$I,SH!$A14))))</f>
        <v>0</v>
      </c>
      <c r="G14" s="12">
        <f>IF($C$2="فاتورة",SUMIFS(DATA!$F:$F,DATA!$C:$C,SH!$C$2,DATA!$B:$B,SH!G$4,DATA!$I:$I,SH!$A14),IF($C$2="سداد",SUMIFS(DATA!$H:$H,DATA!$C:$C,SH!$C$2,DATA!$B:$B,SH!G$4,DATA!$I:$I,SH!$A14),IF($C$2="مرتجع",SUMIFS(DATA!$G:$G,DATA!$C:$C,SH!$C$2,DATA!$B:$B,SH!G$4,DATA!$I:$I,SH!$A14))))</f>
        <v>0</v>
      </c>
      <c r="H14" s="12">
        <f>IF($C$2="فاتورة",SUMIFS(DATA!$F:$F,DATA!$C:$C,SH!$C$2,DATA!$B:$B,SH!H$4,DATA!$I:$I,SH!$A14),IF($C$2="سداد",SUMIFS(DATA!$H:$H,DATA!$C:$C,SH!$C$2,DATA!$B:$B,SH!H$4,DATA!$I:$I,SH!$A14),IF($C$2="مرتجع",SUMIFS(DATA!$G:$G,DATA!$C:$C,SH!$C$2,DATA!$B:$B,SH!H$4,DATA!$I:$I,SH!$A14))))</f>
        <v>0</v>
      </c>
      <c r="I14" s="12">
        <f>IF($C$2="فاتورة",SUMIFS(DATA!$F:$F,DATA!$C:$C,SH!$C$2,DATA!$B:$B,SH!I$4,DATA!$I:$I,SH!$A14),IF($C$2="سداد",SUMIFS(DATA!$H:$H,DATA!$C:$C,SH!$C$2,DATA!$B:$B,SH!I$4,DATA!$I:$I,SH!$A14),IF($C$2="مرتجع",SUMIFS(DATA!$G:$G,DATA!$C:$C,SH!$C$2,DATA!$B:$B,SH!I$4,DATA!$I:$I,SH!$A14))))</f>
        <v>0</v>
      </c>
      <c r="J14" s="12">
        <f>IF($C$2="فاتورة",SUMIFS(DATA!$F:$F,DATA!$C:$C,SH!$C$2,DATA!$B:$B,SH!J$4,DATA!$I:$I,SH!$A14),IF($C$2="سداد",SUMIFS(DATA!$H:$H,DATA!$C:$C,SH!$C$2,DATA!$B:$B,SH!J$4,DATA!$I:$I,SH!$A14),IF($C$2="مرتجع",SUMIFS(DATA!$G:$G,DATA!$C:$C,SH!$C$2,DATA!$B:$B,SH!J$4,DATA!$I:$I,SH!$A14))))</f>
        <v>0</v>
      </c>
      <c r="K14" s="12">
        <f>IF($C$2="فاتورة",SUMIFS(DATA!$F:$F,DATA!$C:$C,SH!$C$2,DATA!$B:$B,SH!K$4,DATA!$I:$I,SH!$A14),IF($C$2="سداد",SUMIFS(DATA!$H:$H,DATA!$C:$C,SH!$C$2,DATA!$B:$B,SH!K$4,DATA!$I:$I,SH!$A14),IF($C$2="مرتجع",SUMIFS(DATA!$G:$G,DATA!$C:$C,SH!$C$2,DATA!$B:$B,SH!K$4,DATA!$I:$I,SH!$A14))))</f>
        <v>0</v>
      </c>
      <c r="L14" s="12">
        <f t="shared" si="1"/>
        <v>15000</v>
      </c>
    </row>
    <row r="15" spans="1:17" ht="15" x14ac:dyDescent="0.2">
      <c r="A15">
        <f t="shared" si="0"/>
        <v>11</v>
      </c>
      <c r="B15" s="13">
        <v>321</v>
      </c>
      <c r="C15" s="12">
        <f>IF($C$2="فاتورة",SUMIFS(DATA!$F:$F,DATA!$C:$C,SH!$C$2,DATA!$B:$B,SH!C$4,DATA!$I:$I,SH!$A15),IF($C$2="سداد",SUMIFS(DATA!$H:$H,DATA!$C:$C,SH!$C$2,DATA!$B:$B,SH!C$4,DATA!$I:$I,SH!$A15),IF($C$2="مرتجع",SUMIFS(DATA!$G:$G,DATA!$C:$C,SH!$C$2,DATA!$B:$B,SH!C$4,DATA!$I:$I,SH!$A15))))</f>
        <v>2000</v>
      </c>
      <c r="D15" s="12">
        <f>IF($C$2="فاتورة",SUMIFS(DATA!$F:$F,DATA!$C:$C,SH!$C$2,DATA!$B:$B,SH!D$4,DATA!$I:$I,SH!$A15),IF($C$2="سداد",SUMIFS(DATA!$H:$H,DATA!$C:$C,SH!$C$2,DATA!$B:$B,SH!D$4,DATA!$I:$I,SH!$A15),IF($C$2="مرتجع",SUMIFS(DATA!$G:$G,DATA!$C:$C,SH!$C$2,DATA!$B:$B,SH!D$4,DATA!$I:$I,SH!$A15))))</f>
        <v>0</v>
      </c>
      <c r="E15" s="12">
        <f>IF($C$2="فاتورة",SUMIFS(DATA!$F:$F,DATA!$C:$C,SH!$C$2,DATA!$B:$B,SH!E$4,DATA!$I:$I,SH!$A15),IF($C$2="سداد",SUMIFS(DATA!$H:$H,DATA!$C:$C,SH!$C$2,DATA!$B:$B,SH!E$4,DATA!$I:$I,SH!$A15),IF($C$2="مرتجع",SUMIFS(DATA!$G:$G,DATA!$C:$C,SH!$C$2,DATA!$B:$B,SH!E$4,DATA!$I:$I,SH!$A15))))</f>
        <v>0</v>
      </c>
      <c r="F15" s="12">
        <f>IF($C$2="فاتورة",SUMIFS(DATA!$F:$F,DATA!$C:$C,SH!$C$2,DATA!$B:$B,SH!F$4,DATA!$I:$I,SH!$A15),IF($C$2="سداد",SUMIFS(DATA!$H:$H,DATA!$C:$C,SH!$C$2,DATA!$B:$B,SH!F$4,DATA!$I:$I,SH!$A15),IF($C$2="مرتجع",SUMIFS(DATA!$G:$G,DATA!$C:$C,SH!$C$2,DATA!$B:$B,SH!F$4,DATA!$I:$I,SH!$A15))))</f>
        <v>0</v>
      </c>
      <c r="G15" s="12">
        <f>IF($C$2="فاتورة",SUMIFS(DATA!$F:$F,DATA!$C:$C,SH!$C$2,DATA!$B:$B,SH!G$4,DATA!$I:$I,SH!$A15),IF($C$2="سداد",SUMIFS(DATA!$H:$H,DATA!$C:$C,SH!$C$2,DATA!$B:$B,SH!G$4,DATA!$I:$I,SH!$A15),IF($C$2="مرتجع",SUMIFS(DATA!$G:$G,DATA!$C:$C,SH!$C$2,DATA!$B:$B,SH!G$4,DATA!$I:$I,SH!$A15))))</f>
        <v>0</v>
      </c>
      <c r="H15" s="12">
        <f>IF($C$2="فاتورة",SUMIFS(DATA!$F:$F,DATA!$C:$C,SH!$C$2,DATA!$B:$B,SH!H$4,DATA!$I:$I,SH!$A15),IF($C$2="سداد",SUMIFS(DATA!$H:$H,DATA!$C:$C,SH!$C$2,DATA!$B:$B,SH!H$4,DATA!$I:$I,SH!$A15),IF($C$2="مرتجع",SUMIFS(DATA!$G:$G,DATA!$C:$C,SH!$C$2,DATA!$B:$B,SH!H$4,DATA!$I:$I,SH!$A15))))</f>
        <v>0</v>
      </c>
      <c r="I15" s="12">
        <f>IF($C$2="فاتورة",SUMIFS(DATA!$F:$F,DATA!$C:$C,SH!$C$2,DATA!$B:$B,SH!I$4,DATA!$I:$I,SH!$A15),IF($C$2="سداد",SUMIFS(DATA!$H:$H,DATA!$C:$C,SH!$C$2,DATA!$B:$B,SH!I$4,DATA!$I:$I,SH!$A15),IF($C$2="مرتجع",SUMIFS(DATA!$G:$G,DATA!$C:$C,SH!$C$2,DATA!$B:$B,SH!I$4,DATA!$I:$I,SH!$A15))))</f>
        <v>0</v>
      </c>
      <c r="J15" s="12">
        <f>IF($C$2="فاتورة",SUMIFS(DATA!$F:$F,DATA!$C:$C,SH!$C$2,DATA!$B:$B,SH!J$4,DATA!$I:$I,SH!$A15),IF($C$2="سداد",SUMIFS(DATA!$H:$H,DATA!$C:$C,SH!$C$2,DATA!$B:$B,SH!J$4,DATA!$I:$I,SH!$A15),IF($C$2="مرتجع",SUMIFS(DATA!$G:$G,DATA!$C:$C,SH!$C$2,DATA!$B:$B,SH!J$4,DATA!$I:$I,SH!$A15))))</f>
        <v>0</v>
      </c>
      <c r="K15" s="12">
        <f>IF($C$2="فاتورة",SUMIFS(DATA!$F:$F,DATA!$C:$C,SH!$C$2,DATA!$B:$B,SH!K$4,DATA!$I:$I,SH!$A15),IF($C$2="سداد",SUMIFS(DATA!$H:$H,DATA!$C:$C,SH!$C$2,DATA!$B:$B,SH!K$4,DATA!$I:$I,SH!$A15),IF($C$2="مرتجع",SUMIFS(DATA!$G:$G,DATA!$C:$C,SH!$C$2,DATA!$B:$B,SH!K$4,DATA!$I:$I,SH!$A15))))</f>
        <v>0</v>
      </c>
      <c r="L15" s="12">
        <f t="shared" si="1"/>
        <v>2000</v>
      </c>
    </row>
    <row r="16" spans="1:17" ht="15" x14ac:dyDescent="0.2">
      <c r="A16">
        <f t="shared" si="0"/>
        <v>12</v>
      </c>
      <c r="B16" s="13">
        <v>353</v>
      </c>
      <c r="C16" s="12">
        <f>IF($C$2="فاتورة",SUMIFS(DATA!$F:$F,DATA!$C:$C,SH!$C$2,DATA!$B:$B,SH!C$4,DATA!$I:$I,SH!$A16),IF($C$2="سداد",SUMIFS(DATA!$H:$H,DATA!$C:$C,SH!$C$2,DATA!$B:$B,SH!C$4,DATA!$I:$I,SH!$A16),IF($C$2="مرتجع",SUMIFS(DATA!$G:$G,DATA!$C:$C,SH!$C$2,DATA!$B:$B,SH!C$4,DATA!$I:$I,SH!$A16))))</f>
        <v>0</v>
      </c>
      <c r="D16" s="12">
        <f>IF($C$2="فاتورة",SUMIFS(DATA!$F:$F,DATA!$C:$C,SH!$C$2,DATA!$B:$B,SH!D$4,DATA!$I:$I,SH!$A16),IF($C$2="سداد",SUMIFS(DATA!$H:$H,DATA!$C:$C,SH!$C$2,DATA!$B:$B,SH!D$4,DATA!$I:$I,SH!$A16),IF($C$2="مرتجع",SUMIFS(DATA!$G:$G,DATA!$C:$C,SH!$C$2,DATA!$B:$B,SH!D$4,DATA!$I:$I,SH!$A16))))</f>
        <v>3000</v>
      </c>
      <c r="E16" s="12">
        <f>IF($C$2="فاتورة",SUMIFS(DATA!$F:$F,DATA!$C:$C,SH!$C$2,DATA!$B:$B,SH!E$4,DATA!$I:$I,SH!$A16),IF($C$2="سداد",SUMIFS(DATA!$H:$H,DATA!$C:$C,SH!$C$2,DATA!$B:$B,SH!E$4,DATA!$I:$I,SH!$A16),IF($C$2="مرتجع",SUMIFS(DATA!$G:$G,DATA!$C:$C,SH!$C$2,DATA!$B:$B,SH!E$4,DATA!$I:$I,SH!$A16))))</f>
        <v>0</v>
      </c>
      <c r="F16" s="12">
        <f>IF($C$2="فاتورة",SUMIFS(DATA!$F:$F,DATA!$C:$C,SH!$C$2,DATA!$B:$B,SH!F$4,DATA!$I:$I,SH!$A16),IF($C$2="سداد",SUMIFS(DATA!$H:$H,DATA!$C:$C,SH!$C$2,DATA!$B:$B,SH!F$4,DATA!$I:$I,SH!$A16),IF($C$2="مرتجع",SUMIFS(DATA!$G:$G,DATA!$C:$C,SH!$C$2,DATA!$B:$B,SH!F$4,DATA!$I:$I,SH!$A16))))</f>
        <v>0</v>
      </c>
      <c r="G16" s="12">
        <f>IF($C$2="فاتورة",SUMIFS(DATA!$F:$F,DATA!$C:$C,SH!$C$2,DATA!$B:$B,SH!G$4,DATA!$I:$I,SH!$A16),IF($C$2="سداد",SUMIFS(DATA!$H:$H,DATA!$C:$C,SH!$C$2,DATA!$B:$B,SH!G$4,DATA!$I:$I,SH!$A16),IF($C$2="مرتجع",SUMIFS(DATA!$G:$G,DATA!$C:$C,SH!$C$2,DATA!$B:$B,SH!G$4,DATA!$I:$I,SH!$A16))))</f>
        <v>0</v>
      </c>
      <c r="H16" s="12">
        <f>IF($C$2="فاتورة",SUMIFS(DATA!$F:$F,DATA!$C:$C,SH!$C$2,DATA!$B:$B,SH!H$4,DATA!$I:$I,SH!$A16),IF($C$2="سداد",SUMIFS(DATA!$H:$H,DATA!$C:$C,SH!$C$2,DATA!$B:$B,SH!H$4,DATA!$I:$I,SH!$A16),IF($C$2="مرتجع",SUMIFS(DATA!$G:$G,DATA!$C:$C,SH!$C$2,DATA!$B:$B,SH!H$4,DATA!$I:$I,SH!$A16))))</f>
        <v>0</v>
      </c>
      <c r="I16" s="12">
        <f>IF($C$2="فاتورة",SUMIFS(DATA!$F:$F,DATA!$C:$C,SH!$C$2,DATA!$B:$B,SH!I$4,DATA!$I:$I,SH!$A16),IF($C$2="سداد",SUMIFS(DATA!$H:$H,DATA!$C:$C,SH!$C$2,DATA!$B:$B,SH!I$4,DATA!$I:$I,SH!$A16),IF($C$2="مرتجع",SUMIFS(DATA!$G:$G,DATA!$C:$C,SH!$C$2,DATA!$B:$B,SH!I$4,DATA!$I:$I,SH!$A16))))</f>
        <v>0</v>
      </c>
      <c r="J16" s="12">
        <f>IF($C$2="فاتورة",SUMIFS(DATA!$F:$F,DATA!$C:$C,SH!$C$2,DATA!$B:$B,SH!J$4,DATA!$I:$I,SH!$A16),IF($C$2="سداد",SUMIFS(DATA!$H:$H,DATA!$C:$C,SH!$C$2,DATA!$B:$B,SH!J$4,DATA!$I:$I,SH!$A16),IF($C$2="مرتجع",SUMIFS(DATA!$G:$G,DATA!$C:$C,SH!$C$2,DATA!$B:$B,SH!J$4,DATA!$I:$I,SH!$A16))))</f>
        <v>0</v>
      </c>
      <c r="K16" s="12">
        <f>IF($C$2="فاتورة",SUMIFS(DATA!$F:$F,DATA!$C:$C,SH!$C$2,DATA!$B:$B,SH!K$4,DATA!$I:$I,SH!$A16),IF($C$2="سداد",SUMIFS(DATA!$H:$H,DATA!$C:$C,SH!$C$2,DATA!$B:$B,SH!K$4,DATA!$I:$I,SH!$A16),IF($C$2="مرتجع",SUMIFS(DATA!$G:$G,DATA!$C:$C,SH!$C$2,DATA!$B:$B,SH!K$4,DATA!$I:$I,SH!$A16))))</f>
        <v>0</v>
      </c>
      <c r="L16" s="12">
        <f t="shared" si="1"/>
        <v>3000</v>
      </c>
    </row>
    <row r="17" spans="2:12" ht="15" x14ac:dyDescent="0.2">
      <c r="B17" s="10" t="s">
        <v>21</v>
      </c>
      <c r="C17" s="12">
        <f>SUM(C5:C16)</f>
        <v>14000</v>
      </c>
      <c r="D17" s="12">
        <f t="shared" ref="D17:K17" si="2">SUM(D5:D16)</f>
        <v>30000</v>
      </c>
      <c r="E17" s="12">
        <f t="shared" si="2"/>
        <v>30000</v>
      </c>
      <c r="F17" s="12">
        <f t="shared" si="2"/>
        <v>0</v>
      </c>
      <c r="G17" s="12">
        <f t="shared" si="2"/>
        <v>0</v>
      </c>
      <c r="H17" s="12">
        <f t="shared" si="2"/>
        <v>0</v>
      </c>
      <c r="I17" s="12">
        <f t="shared" si="2"/>
        <v>0</v>
      </c>
      <c r="J17" s="12">
        <f t="shared" si="2"/>
        <v>0</v>
      </c>
      <c r="K17" s="12">
        <f t="shared" si="2"/>
        <v>0</v>
      </c>
      <c r="L17" s="19">
        <f t="shared" si="1"/>
        <v>74000</v>
      </c>
    </row>
  </sheetData>
  <mergeCells count="2">
    <mergeCell ref="A2:B2"/>
    <mergeCell ref="N4:Q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DATA!$F$1:$H$1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SH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HMED</dc:creator>
  <cp:lastModifiedBy>HMED</cp:lastModifiedBy>
  <dcterms:created xsi:type="dcterms:W3CDTF">2016-12-22T08:41:29Z</dcterms:created>
  <dcterms:modified xsi:type="dcterms:W3CDTF">2016-12-22T18:30:04Z</dcterms:modified>
</cp:coreProperties>
</file>